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jnarp\Documents\2025\Vodní díla\Pardubice\Seč\VD Seč, zřízení přístavního mola a sjezdu pro malé plavidlo\Úprava spouštěcího mechanismu lodě\"/>
    </mc:Choice>
  </mc:AlternateContent>
  <bookViews>
    <workbookView xWindow="240" yWindow="135" windowWidth="24915" windowHeight="13365"/>
  </bookViews>
  <sheets>
    <sheet name="Titul" sheetId="2" r:id="rId1"/>
    <sheet name="VV" sheetId="6" r:id="rId2"/>
  </sheets>
  <definedNames>
    <definedName name="_xlnm.Print_Area" localSheetId="1">VV!$B$1:$R$191</definedName>
  </definedNames>
  <calcPr calcId="162913"/>
</workbook>
</file>

<file path=xl/calcChain.xml><?xml version="1.0" encoding="utf-8"?>
<calcChain xmlns="http://schemas.openxmlformats.org/spreadsheetml/2006/main">
  <c r="P141" i="6" l="1"/>
  <c r="H141" i="6"/>
  <c r="I141" i="6" s="1"/>
  <c r="R141" i="6" s="1"/>
  <c r="P106" i="6"/>
  <c r="H106" i="6"/>
  <c r="I106" i="6" s="1"/>
  <c r="P58" i="6"/>
  <c r="H58" i="6"/>
  <c r="I58" i="6" s="1"/>
  <c r="P10" i="6"/>
  <c r="H10" i="6"/>
  <c r="I10" i="6" s="1"/>
  <c r="R106" i="6" l="1"/>
  <c r="R58" i="6"/>
  <c r="R10" i="6"/>
  <c r="I187" i="6" l="1"/>
  <c r="I184" i="6"/>
  <c r="I186" i="6"/>
  <c r="I185" i="6"/>
  <c r="I180" i="6"/>
  <c r="I183" i="6"/>
  <c r="I182" i="6"/>
  <c r="P182" i="6" l="1"/>
  <c r="P179" i="6"/>
  <c r="I179" i="6"/>
  <c r="P178" i="6"/>
  <c r="I178" i="6"/>
  <c r="P177" i="6"/>
  <c r="I177" i="6"/>
  <c r="P176" i="6"/>
  <c r="I176" i="6"/>
  <c r="P175" i="6"/>
  <c r="I175" i="6"/>
  <c r="P188" i="6"/>
  <c r="I188" i="6"/>
  <c r="C171" i="6"/>
  <c r="P187" i="6"/>
  <c r="P186" i="6"/>
  <c r="P185" i="6"/>
  <c r="P184" i="6"/>
  <c r="P183" i="6"/>
  <c r="P181" i="6"/>
  <c r="I181" i="6"/>
  <c r="P180" i="6"/>
  <c r="R186" i="6" l="1"/>
  <c r="R188" i="6"/>
  <c r="R185" i="6"/>
  <c r="R184" i="6"/>
  <c r="R183" i="6"/>
  <c r="R182" i="6"/>
  <c r="R180" i="6"/>
  <c r="R191" i="6" s="1"/>
  <c r="R179" i="6"/>
  <c r="R178" i="6"/>
  <c r="R177" i="6"/>
  <c r="R176" i="6"/>
  <c r="R175" i="6"/>
  <c r="R187" i="6"/>
  <c r="R181" i="6"/>
  <c r="R189" i="6" l="1"/>
  <c r="R190" i="6" s="1"/>
  <c r="C136" i="6"/>
  <c r="P164" i="6"/>
  <c r="I164" i="6"/>
  <c r="P163" i="6"/>
  <c r="I163" i="6"/>
  <c r="P162" i="6"/>
  <c r="I162" i="6"/>
  <c r="P161" i="6"/>
  <c r="I161" i="6"/>
  <c r="P160" i="6"/>
  <c r="I160" i="6"/>
  <c r="P159" i="6"/>
  <c r="I159" i="6"/>
  <c r="P158" i="6"/>
  <c r="I158" i="6"/>
  <c r="P157" i="6"/>
  <c r="I157" i="6"/>
  <c r="P156" i="6"/>
  <c r="I156" i="6"/>
  <c r="P155" i="6"/>
  <c r="I155" i="6"/>
  <c r="P154" i="6"/>
  <c r="I154" i="6"/>
  <c r="P152" i="6"/>
  <c r="I152" i="6"/>
  <c r="P151" i="6"/>
  <c r="H151" i="6"/>
  <c r="I151" i="6" s="1"/>
  <c r="R151" i="6" s="1"/>
  <c r="P150" i="6"/>
  <c r="H150" i="6"/>
  <c r="I150" i="6" s="1"/>
  <c r="P149" i="6"/>
  <c r="I149" i="6"/>
  <c r="P148" i="6"/>
  <c r="H148" i="6"/>
  <c r="I148" i="6" s="1"/>
  <c r="R148" i="6" s="1"/>
  <c r="P147" i="6"/>
  <c r="I147" i="6"/>
  <c r="P146" i="6"/>
  <c r="I146" i="6"/>
  <c r="P145" i="6"/>
  <c r="H145" i="6"/>
  <c r="I145" i="6" s="1"/>
  <c r="P144" i="6"/>
  <c r="H144" i="6"/>
  <c r="I144" i="6" s="1"/>
  <c r="P143" i="6"/>
  <c r="H143" i="6"/>
  <c r="I143" i="6" s="1"/>
  <c r="P142" i="6"/>
  <c r="I142" i="6"/>
  <c r="P140" i="6"/>
  <c r="I140" i="6"/>
  <c r="C101" i="6"/>
  <c r="P129" i="6"/>
  <c r="I129" i="6"/>
  <c r="P128" i="6"/>
  <c r="I128" i="6"/>
  <c r="P127" i="6"/>
  <c r="I127" i="6"/>
  <c r="P126" i="6"/>
  <c r="I126" i="6"/>
  <c r="P125" i="6"/>
  <c r="I125" i="6"/>
  <c r="P124" i="6"/>
  <c r="I124" i="6"/>
  <c r="P123" i="6"/>
  <c r="I123" i="6"/>
  <c r="P122" i="6"/>
  <c r="I122" i="6"/>
  <c r="P121" i="6"/>
  <c r="I121" i="6"/>
  <c r="P120" i="6"/>
  <c r="I120" i="6"/>
  <c r="P119" i="6"/>
  <c r="I119" i="6"/>
  <c r="P117" i="6"/>
  <c r="I117" i="6"/>
  <c r="P116" i="6"/>
  <c r="H116" i="6"/>
  <c r="I116" i="6" s="1"/>
  <c r="P115" i="6"/>
  <c r="H115" i="6"/>
  <c r="I115" i="6" s="1"/>
  <c r="P114" i="6"/>
  <c r="I114" i="6"/>
  <c r="P113" i="6"/>
  <c r="H113" i="6"/>
  <c r="I113" i="6" s="1"/>
  <c r="P112" i="6"/>
  <c r="I112" i="6"/>
  <c r="P111" i="6"/>
  <c r="I111" i="6"/>
  <c r="P110" i="6"/>
  <c r="H110" i="6"/>
  <c r="I110" i="6" s="1"/>
  <c r="P109" i="6"/>
  <c r="H109" i="6"/>
  <c r="I109" i="6" s="1"/>
  <c r="P108" i="6"/>
  <c r="H108" i="6"/>
  <c r="I108" i="6" s="1"/>
  <c r="P107" i="6"/>
  <c r="I107" i="6"/>
  <c r="P105" i="6"/>
  <c r="I105" i="6"/>
  <c r="C53" i="6"/>
  <c r="P95" i="6"/>
  <c r="I95" i="6"/>
  <c r="P94" i="6"/>
  <c r="I94" i="6"/>
  <c r="P93" i="6"/>
  <c r="I93" i="6"/>
  <c r="P91" i="6"/>
  <c r="I91" i="6"/>
  <c r="P90" i="6"/>
  <c r="I90" i="6"/>
  <c r="P89" i="6"/>
  <c r="I89" i="6"/>
  <c r="P88" i="6"/>
  <c r="I88" i="6"/>
  <c r="P87" i="6"/>
  <c r="I87" i="6"/>
  <c r="P86" i="6"/>
  <c r="I86" i="6"/>
  <c r="P85" i="6"/>
  <c r="H85" i="6"/>
  <c r="I85" i="6" s="1"/>
  <c r="P84" i="6"/>
  <c r="H84" i="6"/>
  <c r="I84" i="6" s="1"/>
  <c r="P81" i="6"/>
  <c r="I81" i="6"/>
  <c r="P80" i="6"/>
  <c r="I80" i="6"/>
  <c r="P79" i="6"/>
  <c r="I79" i="6"/>
  <c r="P78" i="6"/>
  <c r="I78" i="6"/>
  <c r="P77" i="6"/>
  <c r="I77" i="6"/>
  <c r="P76" i="6"/>
  <c r="I76" i="6"/>
  <c r="P75" i="6"/>
  <c r="I75" i="6"/>
  <c r="P74" i="6"/>
  <c r="I74" i="6"/>
  <c r="P73" i="6"/>
  <c r="I73" i="6"/>
  <c r="P72" i="6"/>
  <c r="I72" i="6"/>
  <c r="P71" i="6"/>
  <c r="I71" i="6"/>
  <c r="P69" i="6"/>
  <c r="I69" i="6"/>
  <c r="P68" i="6"/>
  <c r="H68" i="6"/>
  <c r="I68" i="6" s="1"/>
  <c r="P67" i="6"/>
  <c r="H67" i="6"/>
  <c r="I67" i="6" s="1"/>
  <c r="P66" i="6"/>
  <c r="I66" i="6"/>
  <c r="P65" i="6"/>
  <c r="H65" i="6"/>
  <c r="I65" i="6" s="1"/>
  <c r="P64" i="6"/>
  <c r="I64" i="6"/>
  <c r="P63" i="6"/>
  <c r="I63" i="6"/>
  <c r="P62" i="6"/>
  <c r="H62" i="6"/>
  <c r="I62" i="6" s="1"/>
  <c r="P61" i="6"/>
  <c r="H61" i="6"/>
  <c r="I61" i="6" s="1"/>
  <c r="P60" i="6"/>
  <c r="H60" i="6"/>
  <c r="I60" i="6" s="1"/>
  <c r="P59" i="6"/>
  <c r="I59" i="6"/>
  <c r="P57" i="6"/>
  <c r="I57" i="6"/>
  <c r="P47" i="6"/>
  <c r="I47" i="6"/>
  <c r="P46" i="6"/>
  <c r="I46" i="6"/>
  <c r="P45" i="6"/>
  <c r="I45" i="6"/>
  <c r="I32" i="6"/>
  <c r="I31" i="6"/>
  <c r="P32" i="6"/>
  <c r="P31" i="6"/>
  <c r="R145" i="6" l="1"/>
  <c r="R60" i="6"/>
  <c r="R156" i="6"/>
  <c r="R123" i="6"/>
  <c r="R129" i="6"/>
  <c r="R152" i="6"/>
  <c r="R163" i="6"/>
  <c r="R127" i="6"/>
  <c r="R149" i="6"/>
  <c r="R128" i="6"/>
  <c r="R62" i="6"/>
  <c r="R140" i="6"/>
  <c r="R73" i="6"/>
  <c r="R81" i="6"/>
  <c r="R111" i="6"/>
  <c r="R117" i="6"/>
  <c r="R157" i="6"/>
  <c r="R162" i="6"/>
  <c r="R66" i="6"/>
  <c r="R72" i="6"/>
  <c r="R68" i="6"/>
  <c r="R146" i="6"/>
  <c r="R164" i="6"/>
  <c r="R161" i="6"/>
  <c r="R65" i="6"/>
  <c r="R75" i="6"/>
  <c r="R114" i="6"/>
  <c r="R142" i="6"/>
  <c r="R154" i="6"/>
  <c r="R158" i="6"/>
  <c r="R160" i="6"/>
  <c r="R159" i="6"/>
  <c r="R150" i="6"/>
  <c r="R155" i="6"/>
  <c r="R144" i="6"/>
  <c r="R143" i="6"/>
  <c r="R147" i="6"/>
  <c r="R107" i="6"/>
  <c r="R113" i="6"/>
  <c r="R86" i="6"/>
  <c r="R115" i="6"/>
  <c r="R121" i="6"/>
  <c r="R63" i="6"/>
  <c r="R105" i="6"/>
  <c r="R74" i="6"/>
  <c r="R78" i="6"/>
  <c r="R84" i="6"/>
  <c r="R126" i="6"/>
  <c r="R116" i="6"/>
  <c r="R124" i="6"/>
  <c r="R112" i="6"/>
  <c r="R125" i="6"/>
  <c r="R85" i="6"/>
  <c r="R91" i="6"/>
  <c r="R122" i="6"/>
  <c r="R119" i="6"/>
  <c r="R108" i="6"/>
  <c r="R76" i="6"/>
  <c r="R80" i="6"/>
  <c r="R87" i="6"/>
  <c r="R94" i="6"/>
  <c r="R109" i="6"/>
  <c r="R120" i="6"/>
  <c r="R67" i="6"/>
  <c r="R95" i="6"/>
  <c r="R110" i="6"/>
  <c r="R93" i="6"/>
  <c r="R90" i="6"/>
  <c r="R64" i="6"/>
  <c r="R69" i="6"/>
  <c r="R71" i="6"/>
  <c r="R88" i="6"/>
  <c r="R61" i="6"/>
  <c r="R79" i="6"/>
  <c r="R89" i="6"/>
  <c r="R59" i="6"/>
  <c r="R57" i="6"/>
  <c r="R77" i="6"/>
  <c r="R31" i="6"/>
  <c r="R45" i="6"/>
  <c r="R47" i="6"/>
  <c r="R46" i="6"/>
  <c r="R32" i="6"/>
  <c r="P24" i="6"/>
  <c r="I24" i="6"/>
  <c r="P33" i="6"/>
  <c r="I33" i="6"/>
  <c r="I30" i="6"/>
  <c r="I29" i="6"/>
  <c r="I28" i="6"/>
  <c r="I27" i="6"/>
  <c r="I26" i="6"/>
  <c r="I25" i="6"/>
  <c r="I23" i="6"/>
  <c r="P30" i="6"/>
  <c r="P29" i="6"/>
  <c r="P28" i="6"/>
  <c r="P27" i="6"/>
  <c r="P26" i="6"/>
  <c r="P25" i="6"/>
  <c r="P23" i="6"/>
  <c r="P39" i="6"/>
  <c r="H20" i="6"/>
  <c r="I20" i="6" s="1"/>
  <c r="I18" i="6"/>
  <c r="I11" i="6"/>
  <c r="I8" i="6"/>
  <c r="I21" i="6"/>
  <c r="I43" i="6"/>
  <c r="I42" i="6"/>
  <c r="I41" i="6"/>
  <c r="I40" i="6"/>
  <c r="I39" i="6"/>
  <c r="I38" i="6"/>
  <c r="I16" i="6"/>
  <c r="I15" i="6"/>
  <c r="H37" i="6"/>
  <c r="H36" i="6"/>
  <c r="H19" i="6"/>
  <c r="I19" i="6" s="1"/>
  <c r="H17" i="6"/>
  <c r="H14" i="6"/>
  <c r="H13" i="6"/>
  <c r="H12" i="6"/>
  <c r="S82" i="6" l="1"/>
  <c r="S47" i="6"/>
  <c r="S130" i="6"/>
  <c r="R133" i="6" s="1"/>
  <c r="S95" i="6"/>
  <c r="R98" i="6" s="1"/>
  <c r="S165" i="6"/>
  <c r="R168" i="6" s="1"/>
  <c r="R70" i="6"/>
  <c r="I13" i="6"/>
  <c r="I14" i="6"/>
  <c r="I12" i="6"/>
  <c r="I17" i="6"/>
  <c r="R118" i="6"/>
  <c r="R153" i="6"/>
  <c r="R92" i="6"/>
  <c r="R24" i="6"/>
  <c r="R29" i="6"/>
  <c r="R27" i="6"/>
  <c r="R28" i="6"/>
  <c r="R33" i="6"/>
  <c r="R26" i="6"/>
  <c r="R25" i="6"/>
  <c r="R23" i="6"/>
  <c r="R30" i="6"/>
  <c r="R39" i="6"/>
  <c r="P9" i="6"/>
  <c r="I9" i="6"/>
  <c r="C4" i="6"/>
  <c r="C2" i="6"/>
  <c r="C1" i="6"/>
  <c r="B1" i="6"/>
  <c r="P43" i="6"/>
  <c r="R43" i="6" s="1"/>
  <c r="P42" i="6"/>
  <c r="R42" i="6" s="1"/>
  <c r="P41" i="6"/>
  <c r="R41" i="6" s="1"/>
  <c r="P40" i="6"/>
  <c r="P38" i="6"/>
  <c r="R38" i="6" s="1"/>
  <c r="P37" i="6"/>
  <c r="I37" i="6"/>
  <c r="P36" i="6"/>
  <c r="I36" i="6"/>
  <c r="P20" i="6"/>
  <c r="P19" i="6"/>
  <c r="P18" i="6"/>
  <c r="P17" i="6"/>
  <c r="P16" i="6"/>
  <c r="P15" i="6"/>
  <c r="P14" i="6"/>
  <c r="P21" i="6"/>
  <c r="P13" i="6"/>
  <c r="P12" i="6"/>
  <c r="P11" i="6"/>
  <c r="P8" i="6"/>
  <c r="R13" i="6" l="1"/>
  <c r="S34" i="6"/>
  <c r="R50" i="6" s="1"/>
  <c r="R15" i="6"/>
  <c r="R8" i="6"/>
  <c r="R167" i="6"/>
  <c r="R132" i="6"/>
  <c r="R97" i="6"/>
  <c r="R21" i="6"/>
  <c r="R9" i="6"/>
  <c r="R11" i="6"/>
  <c r="R20" i="6"/>
  <c r="R14" i="6"/>
  <c r="R36" i="6"/>
  <c r="R17" i="6"/>
  <c r="R16" i="6"/>
  <c r="R12" i="6"/>
  <c r="R18" i="6"/>
  <c r="R40" i="6"/>
  <c r="R19" i="6"/>
  <c r="R37" i="6"/>
  <c r="R22" i="6" l="1"/>
  <c r="R44" i="6"/>
  <c r="R49" i="6" l="1"/>
</calcChain>
</file>

<file path=xl/sharedStrings.xml><?xml version="1.0" encoding="utf-8"?>
<sst xmlns="http://schemas.openxmlformats.org/spreadsheetml/2006/main" count="794" uniqueCount="124">
  <si>
    <t>F. Soupis prací a dodávek</t>
  </si>
  <si>
    <t>stavba:</t>
  </si>
  <si>
    <t>VD:</t>
  </si>
  <si>
    <t xml:space="preserve"> </t>
  </si>
  <si>
    <t>akce:</t>
  </si>
  <si>
    <t>ks</t>
  </si>
  <si>
    <t>1 ks</t>
  </si>
  <si>
    <t>Poz.</t>
  </si>
  <si>
    <t>Název</t>
  </si>
  <si>
    <t>Materiál</t>
  </si>
  <si>
    <t>Tloušťka</t>
  </si>
  <si>
    <t>Šířka</t>
  </si>
  <si>
    <t>Délka 1 ks</t>
  </si>
  <si>
    <t>plocha</t>
  </si>
  <si>
    <t xml:space="preserve">Váha </t>
  </si>
  <si>
    <t>Č. výkresu</t>
  </si>
  <si>
    <t>Výkres, norma</t>
  </si>
  <si>
    <t>Jed-</t>
  </si>
  <si>
    <t>Množství</t>
  </si>
  <si>
    <t>Hmotnost</t>
  </si>
  <si>
    <t>rozměr</t>
  </si>
  <si>
    <t>mm</t>
  </si>
  <si>
    <r>
      <t>m</t>
    </r>
    <r>
      <rPr>
        <b/>
        <vertAlign val="superscript"/>
        <sz val="10"/>
        <rFont val="Arial CE"/>
        <family val="2"/>
        <charset val="238"/>
      </rPr>
      <t>2</t>
    </r>
  </si>
  <si>
    <t>konečný</t>
  </si>
  <si>
    <t>notka</t>
  </si>
  <si>
    <t>poč. dílců</t>
  </si>
  <si>
    <t>ks v dílci</t>
  </si>
  <si>
    <t>ks celkem</t>
  </si>
  <si>
    <t>1 m (kg, ks)</t>
  </si>
  <si>
    <t>celkem (kg)</t>
  </si>
  <si>
    <t>S235</t>
  </si>
  <si>
    <t xml:space="preserve">  </t>
  </si>
  <si>
    <t>A2</t>
  </si>
  <si>
    <t>VD Seč,  oprava a rekonstrukce sjezdu pro malé plavidlo</t>
  </si>
  <si>
    <t>Seč</t>
  </si>
  <si>
    <t>Specifikace materiálu</t>
  </si>
  <si>
    <t>Příčník - trubka</t>
  </si>
  <si>
    <t>Příčník - deska vnitřní</t>
  </si>
  <si>
    <t>Příčník - deska vnější</t>
  </si>
  <si>
    <t>Příčník - matice M16 přivař.</t>
  </si>
  <si>
    <t>Podstava - náboj krátký</t>
  </si>
  <si>
    <t>Podstava - náboj dlouhý</t>
  </si>
  <si>
    <t>Podstava - čep</t>
  </si>
  <si>
    <t>Konzola stupně</t>
  </si>
  <si>
    <t>Zábradlí - deska horní</t>
  </si>
  <si>
    <t>Zábradlí - deska dolní</t>
  </si>
  <si>
    <t>Zábradlí - stojka horní</t>
  </si>
  <si>
    <t>Zábradlí - stojka dolní</t>
  </si>
  <si>
    <t>Zábradlí - madlo horní</t>
  </si>
  <si>
    <t>Zábradlí - madlo dolní</t>
  </si>
  <si>
    <t>Zábradlí - roh horní</t>
  </si>
  <si>
    <t>Zábradlí - roh dolní</t>
  </si>
  <si>
    <t>C 220x80x4</t>
  </si>
  <si>
    <t>TR 60.3x3</t>
  </si>
  <si>
    <t>pl. 4 mm</t>
  </si>
  <si>
    <t>pl 4 mm</t>
  </si>
  <si>
    <r>
      <t xml:space="preserve">tyč </t>
    </r>
    <r>
      <rPr>
        <sz val="10"/>
        <rFont val="Symbol"/>
        <family val="1"/>
        <charset val="2"/>
      </rPr>
      <t>Æ</t>
    </r>
    <r>
      <rPr>
        <sz val="10"/>
        <rFont val="Arial CE"/>
        <family val="2"/>
        <charset val="238"/>
      </rPr>
      <t xml:space="preserve"> 60 mm</t>
    </r>
  </si>
  <si>
    <r>
      <t xml:space="preserve">tyč </t>
    </r>
    <r>
      <rPr>
        <sz val="10"/>
        <rFont val="Symbol"/>
        <family val="1"/>
        <charset val="2"/>
      </rPr>
      <t>Æ</t>
    </r>
    <r>
      <rPr>
        <sz val="10"/>
        <rFont val="Arial CE"/>
        <family val="2"/>
        <charset val="238"/>
      </rPr>
      <t xml:space="preserve"> 40 mm</t>
    </r>
  </si>
  <si>
    <t>TR 38x2</t>
  </si>
  <si>
    <t>plech 6 mm</t>
  </si>
  <si>
    <t>SP-34/38-30/2 Zn</t>
  </si>
  <si>
    <t>Podstava - deska horní</t>
  </si>
  <si>
    <t>Podstava - deska dolní</t>
  </si>
  <si>
    <t>Šroub příčníku</t>
  </si>
  <si>
    <t>M16x50</t>
  </si>
  <si>
    <t>Šroub podstavy</t>
  </si>
  <si>
    <t>Matice podstavy</t>
  </si>
  <si>
    <t>Podložka posatvy</t>
  </si>
  <si>
    <t>M12</t>
  </si>
  <si>
    <t>D13</t>
  </si>
  <si>
    <t>Šroub konzoly schodu</t>
  </si>
  <si>
    <t>Matice konzoly schodu</t>
  </si>
  <si>
    <t>Podložka konzoly schodu</t>
  </si>
  <si>
    <t xml:space="preserve">M8 </t>
  </si>
  <si>
    <t>Podložka příčníku</t>
  </si>
  <si>
    <t>D17</t>
  </si>
  <si>
    <t>M8x25</t>
  </si>
  <si>
    <t>M12x40</t>
  </si>
  <si>
    <t>D8.4</t>
  </si>
  <si>
    <t>ocel 5.8</t>
  </si>
  <si>
    <t>Kotva podstavy zarážecí</t>
  </si>
  <si>
    <t>FZA I 18x80 M10</t>
  </si>
  <si>
    <t>Zn</t>
  </si>
  <si>
    <t>M10x25</t>
  </si>
  <si>
    <t>Podložka D10.5</t>
  </si>
  <si>
    <t>D10.5</t>
  </si>
  <si>
    <t>Matice M8</t>
  </si>
  <si>
    <t>Podložka  D8.4</t>
  </si>
  <si>
    <t>Šroub M8 x25</t>
  </si>
  <si>
    <t>Celkem konstrukce</t>
  </si>
  <si>
    <t>Celkem spoj.mat</t>
  </si>
  <si>
    <t>sklon  1:5</t>
  </si>
  <si>
    <t>Stupeň - schod, vč. Spon (4ks)</t>
  </si>
  <si>
    <t>sklon  1:4</t>
  </si>
  <si>
    <t>sklon  1:3.376</t>
  </si>
  <si>
    <t>Stavební část</t>
  </si>
  <si>
    <t>Tyč 1 a 2. rameno</t>
  </si>
  <si>
    <t>Tyč 3. rameno</t>
  </si>
  <si>
    <t>Tyč 4. rameno</t>
  </si>
  <si>
    <t xml:space="preserve">Oblouk 3R </t>
  </si>
  <si>
    <t>Koncovka</t>
  </si>
  <si>
    <t>Konzoly 4. rameno</t>
  </si>
  <si>
    <t>Šroub M8x25</t>
  </si>
  <si>
    <t>Podložka D8.5</t>
  </si>
  <si>
    <t>Podložka D8.56</t>
  </si>
  <si>
    <t>pás 50x8 mm</t>
  </si>
  <si>
    <t>FZA I 14x60 M8</t>
  </si>
  <si>
    <t>Šroub konzoly M8x20</t>
  </si>
  <si>
    <t xml:space="preserve">ocel   </t>
  </si>
  <si>
    <t>Konzoly 1-2 rameno</t>
  </si>
  <si>
    <t>Konzoly 3. rameno</t>
  </si>
  <si>
    <t>Matice přivařovací M8</t>
  </si>
  <si>
    <t>Úvazná oka</t>
  </si>
  <si>
    <t>D.4.</t>
  </si>
  <si>
    <t>Rameno schodiště 1</t>
  </si>
  <si>
    <t>Rameno schodiště 3</t>
  </si>
  <si>
    <t>Rameno schodiště 4</t>
  </si>
  <si>
    <t>Vodící tyče sjezdu</t>
  </si>
  <si>
    <t>Rameno schodiště 2</t>
  </si>
  <si>
    <t>Schodnice C - A, P/L</t>
  </si>
  <si>
    <t>Schodnice C - B, P/L</t>
  </si>
  <si>
    <t>Schodnice C, P/L</t>
  </si>
  <si>
    <t>Schodnice C , P/L</t>
  </si>
  <si>
    <t xml:space="preserve">Schodnice C, P/L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</si>
</sst>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\ &quot;Kč&quot;"/>
    <numFmt numFmtId="166" formatCode="#,##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6"/>
      <name val="Arial CE"/>
      <family val="2"/>
      <charset val="238"/>
    </font>
    <font>
      <sz val="10"/>
      <name val="Symbol"/>
      <family val="1"/>
      <charset val="2"/>
    </font>
    <font>
      <b/>
      <sz val="18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vertAlign val="superscript"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Border="1"/>
    <xf numFmtId="0" fontId="6" fillId="0" borderId="0" xfId="0" applyFont="1" applyFill="1"/>
    <xf numFmtId="0" fontId="3" fillId="0" borderId="0" xfId="0" applyFont="1" applyBorder="1"/>
    <xf numFmtId="0" fontId="7" fillId="0" borderId="0" xfId="0" applyFont="1"/>
    <xf numFmtId="0" fontId="8" fillId="0" borderId="0" xfId="0" applyFont="1" applyBorder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6" fillId="0" borderId="10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right" vertical="center"/>
    </xf>
    <xf numFmtId="166" fontId="4" fillId="0" borderId="21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166" fontId="4" fillId="0" borderId="21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9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selection activeCell="B19" sqref="B19"/>
    </sheetView>
  </sheetViews>
  <sheetFormatPr defaultRowHeight="15" x14ac:dyDescent="0.25"/>
  <cols>
    <col min="1" max="1" width="8.42578125" customWidth="1"/>
    <col min="2" max="2" width="12.7109375" bestFit="1" customWidth="1"/>
    <col min="258" max="258" width="12.7109375" bestFit="1" customWidth="1"/>
    <col min="514" max="514" width="12.7109375" bestFit="1" customWidth="1"/>
    <col min="770" max="770" width="12.7109375" bestFit="1" customWidth="1"/>
    <col min="1026" max="1026" width="12.7109375" bestFit="1" customWidth="1"/>
    <col min="1282" max="1282" width="12.7109375" bestFit="1" customWidth="1"/>
    <col min="1538" max="1538" width="12.7109375" bestFit="1" customWidth="1"/>
    <col min="1794" max="1794" width="12.7109375" bestFit="1" customWidth="1"/>
    <col min="2050" max="2050" width="12.7109375" bestFit="1" customWidth="1"/>
    <col min="2306" max="2306" width="12.7109375" bestFit="1" customWidth="1"/>
    <col min="2562" max="2562" width="12.7109375" bestFit="1" customWidth="1"/>
    <col min="2818" max="2818" width="12.7109375" bestFit="1" customWidth="1"/>
    <col min="3074" max="3074" width="12.7109375" bestFit="1" customWidth="1"/>
    <col min="3330" max="3330" width="12.7109375" bestFit="1" customWidth="1"/>
    <col min="3586" max="3586" width="12.7109375" bestFit="1" customWidth="1"/>
    <col min="3842" max="3842" width="12.7109375" bestFit="1" customWidth="1"/>
    <col min="4098" max="4098" width="12.7109375" bestFit="1" customWidth="1"/>
    <col min="4354" max="4354" width="12.7109375" bestFit="1" customWidth="1"/>
    <col min="4610" max="4610" width="12.7109375" bestFit="1" customWidth="1"/>
    <col min="4866" max="4866" width="12.7109375" bestFit="1" customWidth="1"/>
    <col min="5122" max="5122" width="12.7109375" bestFit="1" customWidth="1"/>
    <col min="5378" max="5378" width="12.7109375" bestFit="1" customWidth="1"/>
    <col min="5634" max="5634" width="12.7109375" bestFit="1" customWidth="1"/>
    <col min="5890" max="5890" width="12.7109375" bestFit="1" customWidth="1"/>
    <col min="6146" max="6146" width="12.7109375" bestFit="1" customWidth="1"/>
    <col min="6402" max="6402" width="12.7109375" bestFit="1" customWidth="1"/>
    <col min="6658" max="6658" width="12.7109375" bestFit="1" customWidth="1"/>
    <col min="6914" max="6914" width="12.7109375" bestFit="1" customWidth="1"/>
    <col min="7170" max="7170" width="12.7109375" bestFit="1" customWidth="1"/>
    <col min="7426" max="7426" width="12.7109375" bestFit="1" customWidth="1"/>
    <col min="7682" max="7682" width="12.7109375" bestFit="1" customWidth="1"/>
    <col min="7938" max="7938" width="12.7109375" bestFit="1" customWidth="1"/>
    <col min="8194" max="8194" width="12.7109375" bestFit="1" customWidth="1"/>
    <col min="8450" max="8450" width="12.7109375" bestFit="1" customWidth="1"/>
    <col min="8706" max="8706" width="12.7109375" bestFit="1" customWidth="1"/>
    <col min="8962" max="8962" width="12.7109375" bestFit="1" customWidth="1"/>
    <col min="9218" max="9218" width="12.7109375" bestFit="1" customWidth="1"/>
    <col min="9474" max="9474" width="12.7109375" bestFit="1" customWidth="1"/>
    <col min="9730" max="9730" width="12.7109375" bestFit="1" customWidth="1"/>
    <col min="9986" max="9986" width="12.7109375" bestFit="1" customWidth="1"/>
    <col min="10242" max="10242" width="12.7109375" bestFit="1" customWidth="1"/>
    <col min="10498" max="10498" width="12.7109375" bestFit="1" customWidth="1"/>
    <col min="10754" max="10754" width="12.7109375" bestFit="1" customWidth="1"/>
    <col min="11010" max="11010" width="12.7109375" bestFit="1" customWidth="1"/>
    <col min="11266" max="11266" width="12.7109375" bestFit="1" customWidth="1"/>
    <col min="11522" max="11522" width="12.7109375" bestFit="1" customWidth="1"/>
    <col min="11778" max="11778" width="12.7109375" bestFit="1" customWidth="1"/>
    <col min="12034" max="12034" width="12.7109375" bestFit="1" customWidth="1"/>
    <col min="12290" max="12290" width="12.7109375" bestFit="1" customWidth="1"/>
    <col min="12546" max="12546" width="12.7109375" bestFit="1" customWidth="1"/>
    <col min="12802" max="12802" width="12.7109375" bestFit="1" customWidth="1"/>
    <col min="13058" max="13058" width="12.7109375" bestFit="1" customWidth="1"/>
    <col min="13314" max="13314" width="12.7109375" bestFit="1" customWidth="1"/>
    <col min="13570" max="13570" width="12.7109375" bestFit="1" customWidth="1"/>
    <col min="13826" max="13826" width="12.7109375" bestFit="1" customWidth="1"/>
    <col min="14082" max="14082" width="12.7109375" bestFit="1" customWidth="1"/>
    <col min="14338" max="14338" width="12.7109375" bestFit="1" customWidth="1"/>
    <col min="14594" max="14594" width="12.7109375" bestFit="1" customWidth="1"/>
    <col min="14850" max="14850" width="12.7109375" bestFit="1" customWidth="1"/>
    <col min="15106" max="15106" width="12.7109375" bestFit="1" customWidth="1"/>
    <col min="15362" max="15362" width="12.7109375" bestFit="1" customWidth="1"/>
    <col min="15618" max="15618" width="12.7109375" bestFit="1" customWidth="1"/>
    <col min="15874" max="15874" width="12.7109375" bestFit="1" customWidth="1"/>
    <col min="16130" max="16130" width="12.7109375" bestFit="1" customWidth="1"/>
  </cols>
  <sheetData>
    <row r="2" spans="1:3" ht="23.25" x14ac:dyDescent="0.35">
      <c r="A2" s="2" t="s">
        <v>0</v>
      </c>
    </row>
    <row r="3" spans="1:3" s="5" customFormat="1" ht="15.75" x14ac:dyDescent="0.25">
      <c r="A3" s="3"/>
      <c r="B3" s="3"/>
      <c r="C3" s="4"/>
    </row>
    <row r="4" spans="1:3" s="5" customFormat="1" ht="12.75" x14ac:dyDescent="0.2">
      <c r="B4" s="4"/>
    </row>
    <row r="5" spans="1:3" s="5" customFormat="1" ht="15.75" x14ac:dyDescent="0.25">
      <c r="A5" s="6" t="s">
        <v>1</v>
      </c>
      <c r="B5" s="7" t="s">
        <v>33</v>
      </c>
      <c r="C5" s="4"/>
    </row>
    <row r="6" spans="1:3" x14ac:dyDescent="0.25">
      <c r="A6" s="8" t="s">
        <v>2</v>
      </c>
      <c r="B6" s="1" t="s">
        <v>34</v>
      </c>
    </row>
    <row r="7" spans="1:3" x14ac:dyDescent="0.25">
      <c r="A7" s="5"/>
    </row>
    <row r="8" spans="1:3" ht="20.25" x14ac:dyDescent="0.3">
      <c r="A8" s="11"/>
    </row>
    <row r="9" spans="1:3" ht="20.25" x14ac:dyDescent="0.3">
      <c r="A9" s="11" t="s">
        <v>113</v>
      </c>
      <c r="B9" s="7" t="s">
        <v>35</v>
      </c>
    </row>
    <row r="10" spans="1:3" s="10" customFormat="1" ht="15.75" x14ac:dyDescent="0.25">
      <c r="A10" s="9">
        <v>1</v>
      </c>
      <c r="B10" s="10" t="s">
        <v>114</v>
      </c>
    </row>
    <row r="11" spans="1:3" s="10" customFormat="1" ht="15.75" x14ac:dyDescent="0.25">
      <c r="A11" s="9">
        <v>2</v>
      </c>
      <c r="B11" s="10" t="s">
        <v>118</v>
      </c>
    </row>
    <row r="12" spans="1:3" s="10" customFormat="1" ht="15.75" x14ac:dyDescent="0.25">
      <c r="A12" s="9">
        <v>3</v>
      </c>
      <c r="B12" s="10" t="s">
        <v>115</v>
      </c>
    </row>
    <row r="13" spans="1:3" ht="15.75" x14ac:dyDescent="0.25">
      <c r="A13" s="7">
        <v>4</v>
      </c>
      <c r="B13" s="10" t="s">
        <v>116</v>
      </c>
    </row>
    <row r="14" spans="1:3" ht="15.75" x14ac:dyDescent="0.25">
      <c r="A14" s="7">
        <v>5</v>
      </c>
      <c r="B14" s="10" t="s">
        <v>117</v>
      </c>
    </row>
    <row r="15" spans="1:3" ht="15.75" x14ac:dyDescent="0.25">
      <c r="A15" s="7">
        <v>6</v>
      </c>
      <c r="B15" s="10" t="s">
        <v>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1"/>
  <sheetViews>
    <sheetView topLeftCell="D163" workbookViewId="0">
      <selection activeCell="T21" sqref="T21"/>
    </sheetView>
  </sheetViews>
  <sheetFormatPr defaultRowHeight="15" x14ac:dyDescent="0.25"/>
  <cols>
    <col min="1" max="1" width="7.42578125" style="14" customWidth="1"/>
    <col min="2" max="2" width="6.7109375" style="16" customWidth="1"/>
    <col min="3" max="3" width="27.7109375" style="16" customWidth="1"/>
    <col min="4" max="4" width="19" style="16" customWidth="1"/>
    <col min="5" max="5" width="8.42578125" style="16" customWidth="1"/>
    <col min="6" max="6" width="6.85546875" style="17" customWidth="1"/>
    <col min="7" max="7" width="10.28515625" style="18" bestFit="1" customWidth="1"/>
    <col min="8" max="8" width="11.85546875" style="18" customWidth="1"/>
    <col min="9" max="9" width="9.85546875" style="18" customWidth="1"/>
    <col min="10" max="10" width="11.140625" style="19" customWidth="1"/>
    <col min="11" max="11" width="15.140625" style="17" customWidth="1"/>
    <col min="12" max="12" width="11.140625" style="16" bestFit="1" customWidth="1"/>
    <col min="13" max="13" width="6" style="16" bestFit="1" customWidth="1"/>
    <col min="14" max="14" width="9.85546875" style="16" bestFit="1" customWidth="1"/>
    <col min="15" max="15" width="9" style="16" customWidth="1"/>
    <col min="16" max="16" width="10" style="16" bestFit="1" customWidth="1"/>
    <col min="17" max="17" width="11.42578125" style="20" customWidth="1"/>
    <col min="18" max="18" width="12.140625" style="32" customWidth="1"/>
    <col min="19" max="19" width="11.7109375" style="21" customWidth="1"/>
    <col min="20" max="20" width="8.140625" style="14" customWidth="1"/>
    <col min="21" max="255" width="9.140625" style="14"/>
    <col min="256" max="256" width="8.140625" style="14" customWidth="1"/>
    <col min="257" max="257" width="36.5703125" style="14" customWidth="1"/>
    <col min="258" max="258" width="10" style="14" customWidth="1"/>
    <col min="259" max="259" width="5.7109375" style="14" bestFit="1" customWidth="1"/>
    <col min="260" max="260" width="10.28515625" style="14" bestFit="1" customWidth="1"/>
    <col min="261" max="261" width="13.28515625" style="14" bestFit="1" customWidth="1"/>
    <col min="262" max="262" width="10.140625" style="14" customWidth="1"/>
    <col min="263" max="263" width="10.7109375" style="14" bestFit="1" customWidth="1"/>
    <col min="264" max="264" width="13.5703125" style="14" customWidth="1"/>
    <col min="265" max="265" width="9.140625" style="14"/>
    <col min="266" max="266" width="6" style="14" bestFit="1" customWidth="1"/>
    <col min="267" max="267" width="9.85546875" style="14" bestFit="1" customWidth="1"/>
    <col min="268" max="268" width="9" style="14" customWidth="1"/>
    <col min="269" max="269" width="10" style="14" bestFit="1" customWidth="1"/>
    <col min="270" max="270" width="9.7109375" style="14" bestFit="1" customWidth="1"/>
    <col min="271" max="271" width="11.42578125" style="14" bestFit="1" customWidth="1"/>
    <col min="272" max="272" width="0.42578125" style="14" customWidth="1"/>
    <col min="273" max="511" width="9.140625" style="14"/>
    <col min="512" max="512" width="8.140625" style="14" customWidth="1"/>
    <col min="513" max="513" width="36.5703125" style="14" customWidth="1"/>
    <col min="514" max="514" width="10" style="14" customWidth="1"/>
    <col min="515" max="515" width="5.7109375" style="14" bestFit="1" customWidth="1"/>
    <col min="516" max="516" width="10.28515625" style="14" bestFit="1" customWidth="1"/>
    <col min="517" max="517" width="13.28515625" style="14" bestFit="1" customWidth="1"/>
    <col min="518" max="518" width="10.140625" style="14" customWidth="1"/>
    <col min="519" max="519" width="10.7109375" style="14" bestFit="1" customWidth="1"/>
    <col min="520" max="520" width="13.5703125" style="14" customWidth="1"/>
    <col min="521" max="521" width="9.140625" style="14"/>
    <col min="522" max="522" width="6" style="14" bestFit="1" customWidth="1"/>
    <col min="523" max="523" width="9.85546875" style="14" bestFit="1" customWidth="1"/>
    <col min="524" max="524" width="9" style="14" customWidth="1"/>
    <col min="525" max="525" width="10" style="14" bestFit="1" customWidth="1"/>
    <col min="526" max="526" width="9.7109375" style="14" bestFit="1" customWidth="1"/>
    <col min="527" max="527" width="11.42578125" style="14" bestFit="1" customWidth="1"/>
    <col min="528" max="528" width="0.42578125" style="14" customWidth="1"/>
    <col min="529" max="767" width="9.140625" style="14"/>
    <col min="768" max="768" width="8.140625" style="14" customWidth="1"/>
    <col min="769" max="769" width="36.5703125" style="14" customWidth="1"/>
    <col min="770" max="770" width="10" style="14" customWidth="1"/>
    <col min="771" max="771" width="5.7109375" style="14" bestFit="1" customWidth="1"/>
    <col min="772" max="772" width="10.28515625" style="14" bestFit="1" customWidth="1"/>
    <col min="773" max="773" width="13.28515625" style="14" bestFit="1" customWidth="1"/>
    <col min="774" max="774" width="10.140625" style="14" customWidth="1"/>
    <col min="775" max="775" width="10.7109375" style="14" bestFit="1" customWidth="1"/>
    <col min="776" max="776" width="13.5703125" style="14" customWidth="1"/>
    <col min="777" max="777" width="9.140625" style="14"/>
    <col min="778" max="778" width="6" style="14" bestFit="1" customWidth="1"/>
    <col min="779" max="779" width="9.85546875" style="14" bestFit="1" customWidth="1"/>
    <col min="780" max="780" width="9" style="14" customWidth="1"/>
    <col min="781" max="781" width="10" style="14" bestFit="1" customWidth="1"/>
    <col min="782" max="782" width="9.7109375" style="14" bestFit="1" customWidth="1"/>
    <col min="783" max="783" width="11.42578125" style="14" bestFit="1" customWidth="1"/>
    <col min="784" max="784" width="0.42578125" style="14" customWidth="1"/>
    <col min="785" max="1023" width="9.140625" style="14"/>
    <col min="1024" max="1024" width="8.140625" style="14" customWidth="1"/>
    <col min="1025" max="1025" width="36.5703125" style="14" customWidth="1"/>
    <col min="1026" max="1026" width="10" style="14" customWidth="1"/>
    <col min="1027" max="1027" width="5.7109375" style="14" bestFit="1" customWidth="1"/>
    <col min="1028" max="1028" width="10.28515625" style="14" bestFit="1" customWidth="1"/>
    <col min="1029" max="1029" width="13.28515625" style="14" bestFit="1" customWidth="1"/>
    <col min="1030" max="1030" width="10.140625" style="14" customWidth="1"/>
    <col min="1031" max="1031" width="10.7109375" style="14" bestFit="1" customWidth="1"/>
    <col min="1032" max="1032" width="13.5703125" style="14" customWidth="1"/>
    <col min="1033" max="1033" width="9.140625" style="14"/>
    <col min="1034" max="1034" width="6" style="14" bestFit="1" customWidth="1"/>
    <col min="1035" max="1035" width="9.85546875" style="14" bestFit="1" customWidth="1"/>
    <col min="1036" max="1036" width="9" style="14" customWidth="1"/>
    <col min="1037" max="1037" width="10" style="14" bestFit="1" customWidth="1"/>
    <col min="1038" max="1038" width="9.7109375" style="14" bestFit="1" customWidth="1"/>
    <col min="1039" max="1039" width="11.42578125" style="14" bestFit="1" customWidth="1"/>
    <col min="1040" max="1040" width="0.42578125" style="14" customWidth="1"/>
    <col min="1041" max="1279" width="9.140625" style="14"/>
    <col min="1280" max="1280" width="8.140625" style="14" customWidth="1"/>
    <col min="1281" max="1281" width="36.5703125" style="14" customWidth="1"/>
    <col min="1282" max="1282" width="10" style="14" customWidth="1"/>
    <col min="1283" max="1283" width="5.7109375" style="14" bestFit="1" customWidth="1"/>
    <col min="1284" max="1284" width="10.28515625" style="14" bestFit="1" customWidth="1"/>
    <col min="1285" max="1285" width="13.28515625" style="14" bestFit="1" customWidth="1"/>
    <col min="1286" max="1286" width="10.140625" style="14" customWidth="1"/>
    <col min="1287" max="1287" width="10.7109375" style="14" bestFit="1" customWidth="1"/>
    <col min="1288" max="1288" width="13.5703125" style="14" customWidth="1"/>
    <col min="1289" max="1289" width="9.140625" style="14"/>
    <col min="1290" max="1290" width="6" style="14" bestFit="1" customWidth="1"/>
    <col min="1291" max="1291" width="9.85546875" style="14" bestFit="1" customWidth="1"/>
    <col min="1292" max="1292" width="9" style="14" customWidth="1"/>
    <col min="1293" max="1293" width="10" style="14" bestFit="1" customWidth="1"/>
    <col min="1294" max="1294" width="9.7109375" style="14" bestFit="1" customWidth="1"/>
    <col min="1295" max="1295" width="11.42578125" style="14" bestFit="1" customWidth="1"/>
    <col min="1296" max="1296" width="0.42578125" style="14" customWidth="1"/>
    <col min="1297" max="1535" width="9.140625" style="14"/>
    <col min="1536" max="1536" width="8.140625" style="14" customWidth="1"/>
    <col min="1537" max="1537" width="36.5703125" style="14" customWidth="1"/>
    <col min="1538" max="1538" width="10" style="14" customWidth="1"/>
    <col min="1539" max="1539" width="5.7109375" style="14" bestFit="1" customWidth="1"/>
    <col min="1540" max="1540" width="10.28515625" style="14" bestFit="1" customWidth="1"/>
    <col min="1541" max="1541" width="13.28515625" style="14" bestFit="1" customWidth="1"/>
    <col min="1542" max="1542" width="10.140625" style="14" customWidth="1"/>
    <col min="1543" max="1543" width="10.7109375" style="14" bestFit="1" customWidth="1"/>
    <col min="1544" max="1544" width="13.5703125" style="14" customWidth="1"/>
    <col min="1545" max="1545" width="9.140625" style="14"/>
    <col min="1546" max="1546" width="6" style="14" bestFit="1" customWidth="1"/>
    <col min="1547" max="1547" width="9.85546875" style="14" bestFit="1" customWidth="1"/>
    <col min="1548" max="1548" width="9" style="14" customWidth="1"/>
    <col min="1549" max="1549" width="10" style="14" bestFit="1" customWidth="1"/>
    <col min="1550" max="1550" width="9.7109375" style="14" bestFit="1" customWidth="1"/>
    <col min="1551" max="1551" width="11.42578125" style="14" bestFit="1" customWidth="1"/>
    <col min="1552" max="1552" width="0.42578125" style="14" customWidth="1"/>
    <col min="1553" max="1791" width="9.140625" style="14"/>
    <col min="1792" max="1792" width="8.140625" style="14" customWidth="1"/>
    <col min="1793" max="1793" width="36.5703125" style="14" customWidth="1"/>
    <col min="1794" max="1794" width="10" style="14" customWidth="1"/>
    <col min="1795" max="1795" width="5.7109375" style="14" bestFit="1" customWidth="1"/>
    <col min="1796" max="1796" width="10.28515625" style="14" bestFit="1" customWidth="1"/>
    <col min="1797" max="1797" width="13.28515625" style="14" bestFit="1" customWidth="1"/>
    <col min="1798" max="1798" width="10.140625" style="14" customWidth="1"/>
    <col min="1799" max="1799" width="10.7109375" style="14" bestFit="1" customWidth="1"/>
    <col min="1800" max="1800" width="13.5703125" style="14" customWidth="1"/>
    <col min="1801" max="1801" width="9.140625" style="14"/>
    <col min="1802" max="1802" width="6" style="14" bestFit="1" customWidth="1"/>
    <col min="1803" max="1803" width="9.85546875" style="14" bestFit="1" customWidth="1"/>
    <col min="1804" max="1804" width="9" style="14" customWidth="1"/>
    <col min="1805" max="1805" width="10" style="14" bestFit="1" customWidth="1"/>
    <col min="1806" max="1806" width="9.7109375" style="14" bestFit="1" customWidth="1"/>
    <col min="1807" max="1807" width="11.42578125" style="14" bestFit="1" customWidth="1"/>
    <col min="1808" max="1808" width="0.42578125" style="14" customWidth="1"/>
    <col min="1809" max="2047" width="9.140625" style="14"/>
    <col min="2048" max="2048" width="8.140625" style="14" customWidth="1"/>
    <col min="2049" max="2049" width="36.5703125" style="14" customWidth="1"/>
    <col min="2050" max="2050" width="10" style="14" customWidth="1"/>
    <col min="2051" max="2051" width="5.7109375" style="14" bestFit="1" customWidth="1"/>
    <col min="2052" max="2052" width="10.28515625" style="14" bestFit="1" customWidth="1"/>
    <col min="2053" max="2053" width="13.28515625" style="14" bestFit="1" customWidth="1"/>
    <col min="2054" max="2054" width="10.140625" style="14" customWidth="1"/>
    <col min="2055" max="2055" width="10.7109375" style="14" bestFit="1" customWidth="1"/>
    <col min="2056" max="2056" width="13.5703125" style="14" customWidth="1"/>
    <col min="2057" max="2057" width="9.140625" style="14"/>
    <col min="2058" max="2058" width="6" style="14" bestFit="1" customWidth="1"/>
    <col min="2059" max="2059" width="9.85546875" style="14" bestFit="1" customWidth="1"/>
    <col min="2060" max="2060" width="9" style="14" customWidth="1"/>
    <col min="2061" max="2061" width="10" style="14" bestFit="1" customWidth="1"/>
    <col min="2062" max="2062" width="9.7109375" style="14" bestFit="1" customWidth="1"/>
    <col min="2063" max="2063" width="11.42578125" style="14" bestFit="1" customWidth="1"/>
    <col min="2064" max="2064" width="0.42578125" style="14" customWidth="1"/>
    <col min="2065" max="2303" width="9.140625" style="14"/>
    <col min="2304" max="2304" width="8.140625" style="14" customWidth="1"/>
    <col min="2305" max="2305" width="36.5703125" style="14" customWidth="1"/>
    <col min="2306" max="2306" width="10" style="14" customWidth="1"/>
    <col min="2307" max="2307" width="5.7109375" style="14" bestFit="1" customWidth="1"/>
    <col min="2308" max="2308" width="10.28515625" style="14" bestFit="1" customWidth="1"/>
    <col min="2309" max="2309" width="13.28515625" style="14" bestFit="1" customWidth="1"/>
    <col min="2310" max="2310" width="10.140625" style="14" customWidth="1"/>
    <col min="2311" max="2311" width="10.7109375" style="14" bestFit="1" customWidth="1"/>
    <col min="2312" max="2312" width="13.5703125" style="14" customWidth="1"/>
    <col min="2313" max="2313" width="9.140625" style="14"/>
    <col min="2314" max="2314" width="6" style="14" bestFit="1" customWidth="1"/>
    <col min="2315" max="2315" width="9.85546875" style="14" bestFit="1" customWidth="1"/>
    <col min="2316" max="2316" width="9" style="14" customWidth="1"/>
    <col min="2317" max="2317" width="10" style="14" bestFit="1" customWidth="1"/>
    <col min="2318" max="2318" width="9.7109375" style="14" bestFit="1" customWidth="1"/>
    <col min="2319" max="2319" width="11.42578125" style="14" bestFit="1" customWidth="1"/>
    <col min="2320" max="2320" width="0.42578125" style="14" customWidth="1"/>
    <col min="2321" max="2559" width="9.140625" style="14"/>
    <col min="2560" max="2560" width="8.140625" style="14" customWidth="1"/>
    <col min="2561" max="2561" width="36.5703125" style="14" customWidth="1"/>
    <col min="2562" max="2562" width="10" style="14" customWidth="1"/>
    <col min="2563" max="2563" width="5.7109375" style="14" bestFit="1" customWidth="1"/>
    <col min="2564" max="2564" width="10.28515625" style="14" bestFit="1" customWidth="1"/>
    <col min="2565" max="2565" width="13.28515625" style="14" bestFit="1" customWidth="1"/>
    <col min="2566" max="2566" width="10.140625" style="14" customWidth="1"/>
    <col min="2567" max="2567" width="10.7109375" style="14" bestFit="1" customWidth="1"/>
    <col min="2568" max="2568" width="13.5703125" style="14" customWidth="1"/>
    <col min="2569" max="2569" width="9.140625" style="14"/>
    <col min="2570" max="2570" width="6" style="14" bestFit="1" customWidth="1"/>
    <col min="2571" max="2571" width="9.85546875" style="14" bestFit="1" customWidth="1"/>
    <col min="2572" max="2572" width="9" style="14" customWidth="1"/>
    <col min="2573" max="2573" width="10" style="14" bestFit="1" customWidth="1"/>
    <col min="2574" max="2574" width="9.7109375" style="14" bestFit="1" customWidth="1"/>
    <col min="2575" max="2575" width="11.42578125" style="14" bestFit="1" customWidth="1"/>
    <col min="2576" max="2576" width="0.42578125" style="14" customWidth="1"/>
    <col min="2577" max="2815" width="9.140625" style="14"/>
    <col min="2816" max="2816" width="8.140625" style="14" customWidth="1"/>
    <col min="2817" max="2817" width="36.5703125" style="14" customWidth="1"/>
    <col min="2818" max="2818" width="10" style="14" customWidth="1"/>
    <col min="2819" max="2819" width="5.7109375" style="14" bestFit="1" customWidth="1"/>
    <col min="2820" max="2820" width="10.28515625" style="14" bestFit="1" customWidth="1"/>
    <col min="2821" max="2821" width="13.28515625" style="14" bestFit="1" customWidth="1"/>
    <col min="2822" max="2822" width="10.140625" style="14" customWidth="1"/>
    <col min="2823" max="2823" width="10.7109375" style="14" bestFit="1" customWidth="1"/>
    <col min="2824" max="2824" width="13.5703125" style="14" customWidth="1"/>
    <col min="2825" max="2825" width="9.140625" style="14"/>
    <col min="2826" max="2826" width="6" style="14" bestFit="1" customWidth="1"/>
    <col min="2827" max="2827" width="9.85546875" style="14" bestFit="1" customWidth="1"/>
    <col min="2828" max="2828" width="9" style="14" customWidth="1"/>
    <col min="2829" max="2829" width="10" style="14" bestFit="1" customWidth="1"/>
    <col min="2830" max="2830" width="9.7109375" style="14" bestFit="1" customWidth="1"/>
    <col min="2831" max="2831" width="11.42578125" style="14" bestFit="1" customWidth="1"/>
    <col min="2832" max="2832" width="0.42578125" style="14" customWidth="1"/>
    <col min="2833" max="3071" width="9.140625" style="14"/>
    <col min="3072" max="3072" width="8.140625" style="14" customWidth="1"/>
    <col min="3073" max="3073" width="36.5703125" style="14" customWidth="1"/>
    <col min="3074" max="3074" width="10" style="14" customWidth="1"/>
    <col min="3075" max="3075" width="5.7109375" style="14" bestFit="1" customWidth="1"/>
    <col min="3076" max="3076" width="10.28515625" style="14" bestFit="1" customWidth="1"/>
    <col min="3077" max="3077" width="13.28515625" style="14" bestFit="1" customWidth="1"/>
    <col min="3078" max="3078" width="10.140625" style="14" customWidth="1"/>
    <col min="3079" max="3079" width="10.7109375" style="14" bestFit="1" customWidth="1"/>
    <col min="3080" max="3080" width="13.5703125" style="14" customWidth="1"/>
    <col min="3081" max="3081" width="9.140625" style="14"/>
    <col min="3082" max="3082" width="6" style="14" bestFit="1" customWidth="1"/>
    <col min="3083" max="3083" width="9.85546875" style="14" bestFit="1" customWidth="1"/>
    <col min="3084" max="3084" width="9" style="14" customWidth="1"/>
    <col min="3085" max="3085" width="10" style="14" bestFit="1" customWidth="1"/>
    <col min="3086" max="3086" width="9.7109375" style="14" bestFit="1" customWidth="1"/>
    <col min="3087" max="3087" width="11.42578125" style="14" bestFit="1" customWidth="1"/>
    <col min="3088" max="3088" width="0.42578125" style="14" customWidth="1"/>
    <col min="3089" max="3327" width="9.140625" style="14"/>
    <col min="3328" max="3328" width="8.140625" style="14" customWidth="1"/>
    <col min="3329" max="3329" width="36.5703125" style="14" customWidth="1"/>
    <col min="3330" max="3330" width="10" style="14" customWidth="1"/>
    <col min="3331" max="3331" width="5.7109375" style="14" bestFit="1" customWidth="1"/>
    <col min="3332" max="3332" width="10.28515625" style="14" bestFit="1" customWidth="1"/>
    <col min="3333" max="3333" width="13.28515625" style="14" bestFit="1" customWidth="1"/>
    <col min="3334" max="3334" width="10.140625" style="14" customWidth="1"/>
    <col min="3335" max="3335" width="10.7109375" style="14" bestFit="1" customWidth="1"/>
    <col min="3336" max="3336" width="13.5703125" style="14" customWidth="1"/>
    <col min="3337" max="3337" width="9.140625" style="14"/>
    <col min="3338" max="3338" width="6" style="14" bestFit="1" customWidth="1"/>
    <col min="3339" max="3339" width="9.85546875" style="14" bestFit="1" customWidth="1"/>
    <col min="3340" max="3340" width="9" style="14" customWidth="1"/>
    <col min="3341" max="3341" width="10" style="14" bestFit="1" customWidth="1"/>
    <col min="3342" max="3342" width="9.7109375" style="14" bestFit="1" customWidth="1"/>
    <col min="3343" max="3343" width="11.42578125" style="14" bestFit="1" customWidth="1"/>
    <col min="3344" max="3344" width="0.42578125" style="14" customWidth="1"/>
    <col min="3345" max="3583" width="9.140625" style="14"/>
    <col min="3584" max="3584" width="8.140625" style="14" customWidth="1"/>
    <col min="3585" max="3585" width="36.5703125" style="14" customWidth="1"/>
    <col min="3586" max="3586" width="10" style="14" customWidth="1"/>
    <col min="3587" max="3587" width="5.7109375" style="14" bestFit="1" customWidth="1"/>
    <col min="3588" max="3588" width="10.28515625" style="14" bestFit="1" customWidth="1"/>
    <col min="3589" max="3589" width="13.28515625" style="14" bestFit="1" customWidth="1"/>
    <col min="3590" max="3590" width="10.140625" style="14" customWidth="1"/>
    <col min="3591" max="3591" width="10.7109375" style="14" bestFit="1" customWidth="1"/>
    <col min="3592" max="3592" width="13.5703125" style="14" customWidth="1"/>
    <col min="3593" max="3593" width="9.140625" style="14"/>
    <col min="3594" max="3594" width="6" style="14" bestFit="1" customWidth="1"/>
    <col min="3595" max="3595" width="9.85546875" style="14" bestFit="1" customWidth="1"/>
    <col min="3596" max="3596" width="9" style="14" customWidth="1"/>
    <col min="3597" max="3597" width="10" style="14" bestFit="1" customWidth="1"/>
    <col min="3598" max="3598" width="9.7109375" style="14" bestFit="1" customWidth="1"/>
    <col min="3599" max="3599" width="11.42578125" style="14" bestFit="1" customWidth="1"/>
    <col min="3600" max="3600" width="0.42578125" style="14" customWidth="1"/>
    <col min="3601" max="3839" width="9.140625" style="14"/>
    <col min="3840" max="3840" width="8.140625" style="14" customWidth="1"/>
    <col min="3841" max="3841" width="36.5703125" style="14" customWidth="1"/>
    <col min="3842" max="3842" width="10" style="14" customWidth="1"/>
    <col min="3843" max="3843" width="5.7109375" style="14" bestFit="1" customWidth="1"/>
    <col min="3844" max="3844" width="10.28515625" style="14" bestFit="1" customWidth="1"/>
    <col min="3845" max="3845" width="13.28515625" style="14" bestFit="1" customWidth="1"/>
    <col min="3846" max="3846" width="10.140625" style="14" customWidth="1"/>
    <col min="3847" max="3847" width="10.7109375" style="14" bestFit="1" customWidth="1"/>
    <col min="3848" max="3848" width="13.5703125" style="14" customWidth="1"/>
    <col min="3849" max="3849" width="9.140625" style="14"/>
    <col min="3850" max="3850" width="6" style="14" bestFit="1" customWidth="1"/>
    <col min="3851" max="3851" width="9.85546875" style="14" bestFit="1" customWidth="1"/>
    <col min="3852" max="3852" width="9" style="14" customWidth="1"/>
    <col min="3853" max="3853" width="10" style="14" bestFit="1" customWidth="1"/>
    <col min="3854" max="3854" width="9.7109375" style="14" bestFit="1" customWidth="1"/>
    <col min="3855" max="3855" width="11.42578125" style="14" bestFit="1" customWidth="1"/>
    <col min="3856" max="3856" width="0.42578125" style="14" customWidth="1"/>
    <col min="3857" max="4095" width="9.140625" style="14"/>
    <col min="4096" max="4096" width="8.140625" style="14" customWidth="1"/>
    <col min="4097" max="4097" width="36.5703125" style="14" customWidth="1"/>
    <col min="4098" max="4098" width="10" style="14" customWidth="1"/>
    <col min="4099" max="4099" width="5.7109375" style="14" bestFit="1" customWidth="1"/>
    <col min="4100" max="4100" width="10.28515625" style="14" bestFit="1" customWidth="1"/>
    <col min="4101" max="4101" width="13.28515625" style="14" bestFit="1" customWidth="1"/>
    <col min="4102" max="4102" width="10.140625" style="14" customWidth="1"/>
    <col min="4103" max="4103" width="10.7109375" style="14" bestFit="1" customWidth="1"/>
    <col min="4104" max="4104" width="13.5703125" style="14" customWidth="1"/>
    <col min="4105" max="4105" width="9.140625" style="14"/>
    <col min="4106" max="4106" width="6" style="14" bestFit="1" customWidth="1"/>
    <col min="4107" max="4107" width="9.85546875" style="14" bestFit="1" customWidth="1"/>
    <col min="4108" max="4108" width="9" style="14" customWidth="1"/>
    <col min="4109" max="4109" width="10" style="14" bestFit="1" customWidth="1"/>
    <col min="4110" max="4110" width="9.7109375" style="14" bestFit="1" customWidth="1"/>
    <col min="4111" max="4111" width="11.42578125" style="14" bestFit="1" customWidth="1"/>
    <col min="4112" max="4112" width="0.42578125" style="14" customWidth="1"/>
    <col min="4113" max="4351" width="9.140625" style="14"/>
    <col min="4352" max="4352" width="8.140625" style="14" customWidth="1"/>
    <col min="4353" max="4353" width="36.5703125" style="14" customWidth="1"/>
    <col min="4354" max="4354" width="10" style="14" customWidth="1"/>
    <col min="4355" max="4355" width="5.7109375" style="14" bestFit="1" customWidth="1"/>
    <col min="4356" max="4356" width="10.28515625" style="14" bestFit="1" customWidth="1"/>
    <col min="4357" max="4357" width="13.28515625" style="14" bestFit="1" customWidth="1"/>
    <col min="4358" max="4358" width="10.140625" style="14" customWidth="1"/>
    <col min="4359" max="4359" width="10.7109375" style="14" bestFit="1" customWidth="1"/>
    <col min="4360" max="4360" width="13.5703125" style="14" customWidth="1"/>
    <col min="4361" max="4361" width="9.140625" style="14"/>
    <col min="4362" max="4362" width="6" style="14" bestFit="1" customWidth="1"/>
    <col min="4363" max="4363" width="9.85546875" style="14" bestFit="1" customWidth="1"/>
    <col min="4364" max="4364" width="9" style="14" customWidth="1"/>
    <col min="4365" max="4365" width="10" style="14" bestFit="1" customWidth="1"/>
    <col min="4366" max="4366" width="9.7109375" style="14" bestFit="1" customWidth="1"/>
    <col min="4367" max="4367" width="11.42578125" style="14" bestFit="1" customWidth="1"/>
    <col min="4368" max="4368" width="0.42578125" style="14" customWidth="1"/>
    <col min="4369" max="4607" width="9.140625" style="14"/>
    <col min="4608" max="4608" width="8.140625" style="14" customWidth="1"/>
    <col min="4609" max="4609" width="36.5703125" style="14" customWidth="1"/>
    <col min="4610" max="4610" width="10" style="14" customWidth="1"/>
    <col min="4611" max="4611" width="5.7109375" style="14" bestFit="1" customWidth="1"/>
    <col min="4612" max="4612" width="10.28515625" style="14" bestFit="1" customWidth="1"/>
    <col min="4613" max="4613" width="13.28515625" style="14" bestFit="1" customWidth="1"/>
    <col min="4614" max="4614" width="10.140625" style="14" customWidth="1"/>
    <col min="4615" max="4615" width="10.7109375" style="14" bestFit="1" customWidth="1"/>
    <col min="4616" max="4616" width="13.5703125" style="14" customWidth="1"/>
    <col min="4617" max="4617" width="9.140625" style="14"/>
    <col min="4618" max="4618" width="6" style="14" bestFit="1" customWidth="1"/>
    <col min="4619" max="4619" width="9.85546875" style="14" bestFit="1" customWidth="1"/>
    <col min="4620" max="4620" width="9" style="14" customWidth="1"/>
    <col min="4621" max="4621" width="10" style="14" bestFit="1" customWidth="1"/>
    <col min="4622" max="4622" width="9.7109375" style="14" bestFit="1" customWidth="1"/>
    <col min="4623" max="4623" width="11.42578125" style="14" bestFit="1" customWidth="1"/>
    <col min="4624" max="4624" width="0.42578125" style="14" customWidth="1"/>
    <col min="4625" max="4863" width="9.140625" style="14"/>
    <col min="4864" max="4864" width="8.140625" style="14" customWidth="1"/>
    <col min="4865" max="4865" width="36.5703125" style="14" customWidth="1"/>
    <col min="4866" max="4866" width="10" style="14" customWidth="1"/>
    <col min="4867" max="4867" width="5.7109375" style="14" bestFit="1" customWidth="1"/>
    <col min="4868" max="4868" width="10.28515625" style="14" bestFit="1" customWidth="1"/>
    <col min="4869" max="4869" width="13.28515625" style="14" bestFit="1" customWidth="1"/>
    <col min="4870" max="4870" width="10.140625" style="14" customWidth="1"/>
    <col min="4871" max="4871" width="10.7109375" style="14" bestFit="1" customWidth="1"/>
    <col min="4872" max="4872" width="13.5703125" style="14" customWidth="1"/>
    <col min="4873" max="4873" width="9.140625" style="14"/>
    <col min="4874" max="4874" width="6" style="14" bestFit="1" customWidth="1"/>
    <col min="4875" max="4875" width="9.85546875" style="14" bestFit="1" customWidth="1"/>
    <col min="4876" max="4876" width="9" style="14" customWidth="1"/>
    <col min="4877" max="4877" width="10" style="14" bestFit="1" customWidth="1"/>
    <col min="4878" max="4878" width="9.7109375" style="14" bestFit="1" customWidth="1"/>
    <col min="4879" max="4879" width="11.42578125" style="14" bestFit="1" customWidth="1"/>
    <col min="4880" max="4880" width="0.42578125" style="14" customWidth="1"/>
    <col min="4881" max="5119" width="9.140625" style="14"/>
    <col min="5120" max="5120" width="8.140625" style="14" customWidth="1"/>
    <col min="5121" max="5121" width="36.5703125" style="14" customWidth="1"/>
    <col min="5122" max="5122" width="10" style="14" customWidth="1"/>
    <col min="5123" max="5123" width="5.7109375" style="14" bestFit="1" customWidth="1"/>
    <col min="5124" max="5124" width="10.28515625" style="14" bestFit="1" customWidth="1"/>
    <col min="5125" max="5125" width="13.28515625" style="14" bestFit="1" customWidth="1"/>
    <col min="5126" max="5126" width="10.140625" style="14" customWidth="1"/>
    <col min="5127" max="5127" width="10.7109375" style="14" bestFit="1" customWidth="1"/>
    <col min="5128" max="5128" width="13.5703125" style="14" customWidth="1"/>
    <col min="5129" max="5129" width="9.140625" style="14"/>
    <col min="5130" max="5130" width="6" style="14" bestFit="1" customWidth="1"/>
    <col min="5131" max="5131" width="9.85546875" style="14" bestFit="1" customWidth="1"/>
    <col min="5132" max="5132" width="9" style="14" customWidth="1"/>
    <col min="5133" max="5133" width="10" style="14" bestFit="1" customWidth="1"/>
    <col min="5134" max="5134" width="9.7109375" style="14" bestFit="1" customWidth="1"/>
    <col min="5135" max="5135" width="11.42578125" style="14" bestFit="1" customWidth="1"/>
    <col min="5136" max="5136" width="0.42578125" style="14" customWidth="1"/>
    <col min="5137" max="5375" width="9.140625" style="14"/>
    <col min="5376" max="5376" width="8.140625" style="14" customWidth="1"/>
    <col min="5377" max="5377" width="36.5703125" style="14" customWidth="1"/>
    <col min="5378" max="5378" width="10" style="14" customWidth="1"/>
    <col min="5379" max="5379" width="5.7109375" style="14" bestFit="1" customWidth="1"/>
    <col min="5380" max="5380" width="10.28515625" style="14" bestFit="1" customWidth="1"/>
    <col min="5381" max="5381" width="13.28515625" style="14" bestFit="1" customWidth="1"/>
    <col min="5382" max="5382" width="10.140625" style="14" customWidth="1"/>
    <col min="5383" max="5383" width="10.7109375" style="14" bestFit="1" customWidth="1"/>
    <col min="5384" max="5384" width="13.5703125" style="14" customWidth="1"/>
    <col min="5385" max="5385" width="9.140625" style="14"/>
    <col min="5386" max="5386" width="6" style="14" bestFit="1" customWidth="1"/>
    <col min="5387" max="5387" width="9.85546875" style="14" bestFit="1" customWidth="1"/>
    <col min="5388" max="5388" width="9" style="14" customWidth="1"/>
    <col min="5389" max="5389" width="10" style="14" bestFit="1" customWidth="1"/>
    <col min="5390" max="5390" width="9.7109375" style="14" bestFit="1" customWidth="1"/>
    <col min="5391" max="5391" width="11.42578125" style="14" bestFit="1" customWidth="1"/>
    <col min="5392" max="5392" width="0.42578125" style="14" customWidth="1"/>
    <col min="5393" max="5631" width="9.140625" style="14"/>
    <col min="5632" max="5632" width="8.140625" style="14" customWidth="1"/>
    <col min="5633" max="5633" width="36.5703125" style="14" customWidth="1"/>
    <col min="5634" max="5634" width="10" style="14" customWidth="1"/>
    <col min="5635" max="5635" width="5.7109375" style="14" bestFit="1" customWidth="1"/>
    <col min="5636" max="5636" width="10.28515625" style="14" bestFit="1" customWidth="1"/>
    <col min="5637" max="5637" width="13.28515625" style="14" bestFit="1" customWidth="1"/>
    <col min="5638" max="5638" width="10.140625" style="14" customWidth="1"/>
    <col min="5639" max="5639" width="10.7109375" style="14" bestFit="1" customWidth="1"/>
    <col min="5640" max="5640" width="13.5703125" style="14" customWidth="1"/>
    <col min="5641" max="5641" width="9.140625" style="14"/>
    <col min="5642" max="5642" width="6" style="14" bestFit="1" customWidth="1"/>
    <col min="5643" max="5643" width="9.85546875" style="14" bestFit="1" customWidth="1"/>
    <col min="5644" max="5644" width="9" style="14" customWidth="1"/>
    <col min="5645" max="5645" width="10" style="14" bestFit="1" customWidth="1"/>
    <col min="5646" max="5646" width="9.7109375" style="14" bestFit="1" customWidth="1"/>
    <col min="5647" max="5647" width="11.42578125" style="14" bestFit="1" customWidth="1"/>
    <col min="5648" max="5648" width="0.42578125" style="14" customWidth="1"/>
    <col min="5649" max="5887" width="9.140625" style="14"/>
    <col min="5888" max="5888" width="8.140625" style="14" customWidth="1"/>
    <col min="5889" max="5889" width="36.5703125" style="14" customWidth="1"/>
    <col min="5890" max="5890" width="10" style="14" customWidth="1"/>
    <col min="5891" max="5891" width="5.7109375" style="14" bestFit="1" customWidth="1"/>
    <col min="5892" max="5892" width="10.28515625" style="14" bestFit="1" customWidth="1"/>
    <col min="5893" max="5893" width="13.28515625" style="14" bestFit="1" customWidth="1"/>
    <col min="5894" max="5894" width="10.140625" style="14" customWidth="1"/>
    <col min="5895" max="5895" width="10.7109375" style="14" bestFit="1" customWidth="1"/>
    <col min="5896" max="5896" width="13.5703125" style="14" customWidth="1"/>
    <col min="5897" max="5897" width="9.140625" style="14"/>
    <col min="5898" max="5898" width="6" style="14" bestFit="1" customWidth="1"/>
    <col min="5899" max="5899" width="9.85546875" style="14" bestFit="1" customWidth="1"/>
    <col min="5900" max="5900" width="9" style="14" customWidth="1"/>
    <col min="5901" max="5901" width="10" style="14" bestFit="1" customWidth="1"/>
    <col min="5902" max="5902" width="9.7109375" style="14" bestFit="1" customWidth="1"/>
    <col min="5903" max="5903" width="11.42578125" style="14" bestFit="1" customWidth="1"/>
    <col min="5904" max="5904" width="0.42578125" style="14" customWidth="1"/>
    <col min="5905" max="6143" width="9.140625" style="14"/>
    <col min="6144" max="6144" width="8.140625" style="14" customWidth="1"/>
    <col min="6145" max="6145" width="36.5703125" style="14" customWidth="1"/>
    <col min="6146" max="6146" width="10" style="14" customWidth="1"/>
    <col min="6147" max="6147" width="5.7109375" style="14" bestFit="1" customWidth="1"/>
    <col min="6148" max="6148" width="10.28515625" style="14" bestFit="1" customWidth="1"/>
    <col min="6149" max="6149" width="13.28515625" style="14" bestFit="1" customWidth="1"/>
    <col min="6150" max="6150" width="10.140625" style="14" customWidth="1"/>
    <col min="6151" max="6151" width="10.7109375" style="14" bestFit="1" customWidth="1"/>
    <col min="6152" max="6152" width="13.5703125" style="14" customWidth="1"/>
    <col min="6153" max="6153" width="9.140625" style="14"/>
    <col min="6154" max="6154" width="6" style="14" bestFit="1" customWidth="1"/>
    <col min="6155" max="6155" width="9.85546875" style="14" bestFit="1" customWidth="1"/>
    <col min="6156" max="6156" width="9" style="14" customWidth="1"/>
    <col min="6157" max="6157" width="10" style="14" bestFit="1" customWidth="1"/>
    <col min="6158" max="6158" width="9.7109375" style="14" bestFit="1" customWidth="1"/>
    <col min="6159" max="6159" width="11.42578125" style="14" bestFit="1" customWidth="1"/>
    <col min="6160" max="6160" width="0.42578125" style="14" customWidth="1"/>
    <col min="6161" max="6399" width="9.140625" style="14"/>
    <col min="6400" max="6400" width="8.140625" style="14" customWidth="1"/>
    <col min="6401" max="6401" width="36.5703125" style="14" customWidth="1"/>
    <col min="6402" max="6402" width="10" style="14" customWidth="1"/>
    <col min="6403" max="6403" width="5.7109375" style="14" bestFit="1" customWidth="1"/>
    <col min="6404" max="6404" width="10.28515625" style="14" bestFit="1" customWidth="1"/>
    <col min="6405" max="6405" width="13.28515625" style="14" bestFit="1" customWidth="1"/>
    <col min="6406" max="6406" width="10.140625" style="14" customWidth="1"/>
    <col min="6407" max="6407" width="10.7109375" style="14" bestFit="1" customWidth="1"/>
    <col min="6408" max="6408" width="13.5703125" style="14" customWidth="1"/>
    <col min="6409" max="6409" width="9.140625" style="14"/>
    <col min="6410" max="6410" width="6" style="14" bestFit="1" customWidth="1"/>
    <col min="6411" max="6411" width="9.85546875" style="14" bestFit="1" customWidth="1"/>
    <col min="6412" max="6412" width="9" style="14" customWidth="1"/>
    <col min="6413" max="6413" width="10" style="14" bestFit="1" customWidth="1"/>
    <col min="6414" max="6414" width="9.7109375" style="14" bestFit="1" customWidth="1"/>
    <col min="6415" max="6415" width="11.42578125" style="14" bestFit="1" customWidth="1"/>
    <col min="6416" max="6416" width="0.42578125" style="14" customWidth="1"/>
    <col min="6417" max="6655" width="9.140625" style="14"/>
    <col min="6656" max="6656" width="8.140625" style="14" customWidth="1"/>
    <col min="6657" max="6657" width="36.5703125" style="14" customWidth="1"/>
    <col min="6658" max="6658" width="10" style="14" customWidth="1"/>
    <col min="6659" max="6659" width="5.7109375" style="14" bestFit="1" customWidth="1"/>
    <col min="6660" max="6660" width="10.28515625" style="14" bestFit="1" customWidth="1"/>
    <col min="6661" max="6661" width="13.28515625" style="14" bestFit="1" customWidth="1"/>
    <col min="6662" max="6662" width="10.140625" style="14" customWidth="1"/>
    <col min="6663" max="6663" width="10.7109375" style="14" bestFit="1" customWidth="1"/>
    <col min="6664" max="6664" width="13.5703125" style="14" customWidth="1"/>
    <col min="6665" max="6665" width="9.140625" style="14"/>
    <col min="6666" max="6666" width="6" style="14" bestFit="1" customWidth="1"/>
    <col min="6667" max="6667" width="9.85546875" style="14" bestFit="1" customWidth="1"/>
    <col min="6668" max="6668" width="9" style="14" customWidth="1"/>
    <col min="6669" max="6669" width="10" style="14" bestFit="1" customWidth="1"/>
    <col min="6670" max="6670" width="9.7109375" style="14" bestFit="1" customWidth="1"/>
    <col min="6671" max="6671" width="11.42578125" style="14" bestFit="1" customWidth="1"/>
    <col min="6672" max="6672" width="0.42578125" style="14" customWidth="1"/>
    <col min="6673" max="6911" width="9.140625" style="14"/>
    <col min="6912" max="6912" width="8.140625" style="14" customWidth="1"/>
    <col min="6913" max="6913" width="36.5703125" style="14" customWidth="1"/>
    <col min="6914" max="6914" width="10" style="14" customWidth="1"/>
    <col min="6915" max="6915" width="5.7109375" style="14" bestFit="1" customWidth="1"/>
    <col min="6916" max="6916" width="10.28515625" style="14" bestFit="1" customWidth="1"/>
    <col min="6917" max="6917" width="13.28515625" style="14" bestFit="1" customWidth="1"/>
    <col min="6918" max="6918" width="10.140625" style="14" customWidth="1"/>
    <col min="6919" max="6919" width="10.7109375" style="14" bestFit="1" customWidth="1"/>
    <col min="6920" max="6920" width="13.5703125" style="14" customWidth="1"/>
    <col min="6921" max="6921" width="9.140625" style="14"/>
    <col min="6922" max="6922" width="6" style="14" bestFit="1" customWidth="1"/>
    <col min="6923" max="6923" width="9.85546875" style="14" bestFit="1" customWidth="1"/>
    <col min="6924" max="6924" width="9" style="14" customWidth="1"/>
    <col min="6925" max="6925" width="10" style="14" bestFit="1" customWidth="1"/>
    <col min="6926" max="6926" width="9.7109375" style="14" bestFit="1" customWidth="1"/>
    <col min="6927" max="6927" width="11.42578125" style="14" bestFit="1" customWidth="1"/>
    <col min="6928" max="6928" width="0.42578125" style="14" customWidth="1"/>
    <col min="6929" max="7167" width="9.140625" style="14"/>
    <col min="7168" max="7168" width="8.140625" style="14" customWidth="1"/>
    <col min="7169" max="7169" width="36.5703125" style="14" customWidth="1"/>
    <col min="7170" max="7170" width="10" style="14" customWidth="1"/>
    <col min="7171" max="7171" width="5.7109375" style="14" bestFit="1" customWidth="1"/>
    <col min="7172" max="7172" width="10.28515625" style="14" bestFit="1" customWidth="1"/>
    <col min="7173" max="7173" width="13.28515625" style="14" bestFit="1" customWidth="1"/>
    <col min="7174" max="7174" width="10.140625" style="14" customWidth="1"/>
    <col min="7175" max="7175" width="10.7109375" style="14" bestFit="1" customWidth="1"/>
    <col min="7176" max="7176" width="13.5703125" style="14" customWidth="1"/>
    <col min="7177" max="7177" width="9.140625" style="14"/>
    <col min="7178" max="7178" width="6" style="14" bestFit="1" customWidth="1"/>
    <col min="7179" max="7179" width="9.85546875" style="14" bestFit="1" customWidth="1"/>
    <col min="7180" max="7180" width="9" style="14" customWidth="1"/>
    <col min="7181" max="7181" width="10" style="14" bestFit="1" customWidth="1"/>
    <col min="7182" max="7182" width="9.7109375" style="14" bestFit="1" customWidth="1"/>
    <col min="7183" max="7183" width="11.42578125" style="14" bestFit="1" customWidth="1"/>
    <col min="7184" max="7184" width="0.42578125" style="14" customWidth="1"/>
    <col min="7185" max="7423" width="9.140625" style="14"/>
    <col min="7424" max="7424" width="8.140625" style="14" customWidth="1"/>
    <col min="7425" max="7425" width="36.5703125" style="14" customWidth="1"/>
    <col min="7426" max="7426" width="10" style="14" customWidth="1"/>
    <col min="7427" max="7427" width="5.7109375" style="14" bestFit="1" customWidth="1"/>
    <col min="7428" max="7428" width="10.28515625" style="14" bestFit="1" customWidth="1"/>
    <col min="7429" max="7429" width="13.28515625" style="14" bestFit="1" customWidth="1"/>
    <col min="7430" max="7430" width="10.140625" style="14" customWidth="1"/>
    <col min="7431" max="7431" width="10.7109375" style="14" bestFit="1" customWidth="1"/>
    <col min="7432" max="7432" width="13.5703125" style="14" customWidth="1"/>
    <col min="7433" max="7433" width="9.140625" style="14"/>
    <col min="7434" max="7434" width="6" style="14" bestFit="1" customWidth="1"/>
    <col min="7435" max="7435" width="9.85546875" style="14" bestFit="1" customWidth="1"/>
    <col min="7436" max="7436" width="9" style="14" customWidth="1"/>
    <col min="7437" max="7437" width="10" style="14" bestFit="1" customWidth="1"/>
    <col min="7438" max="7438" width="9.7109375" style="14" bestFit="1" customWidth="1"/>
    <col min="7439" max="7439" width="11.42578125" style="14" bestFit="1" customWidth="1"/>
    <col min="7440" max="7440" width="0.42578125" style="14" customWidth="1"/>
    <col min="7441" max="7679" width="9.140625" style="14"/>
    <col min="7680" max="7680" width="8.140625" style="14" customWidth="1"/>
    <col min="7681" max="7681" width="36.5703125" style="14" customWidth="1"/>
    <col min="7682" max="7682" width="10" style="14" customWidth="1"/>
    <col min="7683" max="7683" width="5.7109375" style="14" bestFit="1" customWidth="1"/>
    <col min="7684" max="7684" width="10.28515625" style="14" bestFit="1" customWidth="1"/>
    <col min="7685" max="7685" width="13.28515625" style="14" bestFit="1" customWidth="1"/>
    <col min="7686" max="7686" width="10.140625" style="14" customWidth="1"/>
    <col min="7687" max="7687" width="10.7109375" style="14" bestFit="1" customWidth="1"/>
    <col min="7688" max="7688" width="13.5703125" style="14" customWidth="1"/>
    <col min="7689" max="7689" width="9.140625" style="14"/>
    <col min="7690" max="7690" width="6" style="14" bestFit="1" customWidth="1"/>
    <col min="7691" max="7691" width="9.85546875" style="14" bestFit="1" customWidth="1"/>
    <col min="7692" max="7692" width="9" style="14" customWidth="1"/>
    <col min="7693" max="7693" width="10" style="14" bestFit="1" customWidth="1"/>
    <col min="7694" max="7694" width="9.7109375" style="14" bestFit="1" customWidth="1"/>
    <col min="7695" max="7695" width="11.42578125" style="14" bestFit="1" customWidth="1"/>
    <col min="7696" max="7696" width="0.42578125" style="14" customWidth="1"/>
    <col min="7697" max="7935" width="9.140625" style="14"/>
    <col min="7936" max="7936" width="8.140625" style="14" customWidth="1"/>
    <col min="7937" max="7937" width="36.5703125" style="14" customWidth="1"/>
    <col min="7938" max="7938" width="10" style="14" customWidth="1"/>
    <col min="7939" max="7939" width="5.7109375" style="14" bestFit="1" customWidth="1"/>
    <col min="7940" max="7940" width="10.28515625" style="14" bestFit="1" customWidth="1"/>
    <col min="7941" max="7941" width="13.28515625" style="14" bestFit="1" customWidth="1"/>
    <col min="7942" max="7942" width="10.140625" style="14" customWidth="1"/>
    <col min="7943" max="7943" width="10.7109375" style="14" bestFit="1" customWidth="1"/>
    <col min="7944" max="7944" width="13.5703125" style="14" customWidth="1"/>
    <col min="7945" max="7945" width="9.140625" style="14"/>
    <col min="7946" max="7946" width="6" style="14" bestFit="1" customWidth="1"/>
    <col min="7947" max="7947" width="9.85546875" style="14" bestFit="1" customWidth="1"/>
    <col min="7948" max="7948" width="9" style="14" customWidth="1"/>
    <col min="7949" max="7949" width="10" style="14" bestFit="1" customWidth="1"/>
    <col min="7950" max="7950" width="9.7109375" style="14" bestFit="1" customWidth="1"/>
    <col min="7951" max="7951" width="11.42578125" style="14" bestFit="1" customWidth="1"/>
    <col min="7952" max="7952" width="0.42578125" style="14" customWidth="1"/>
    <col min="7953" max="8191" width="9.140625" style="14"/>
    <col min="8192" max="8192" width="8.140625" style="14" customWidth="1"/>
    <col min="8193" max="8193" width="36.5703125" style="14" customWidth="1"/>
    <col min="8194" max="8194" width="10" style="14" customWidth="1"/>
    <col min="8195" max="8195" width="5.7109375" style="14" bestFit="1" customWidth="1"/>
    <col min="8196" max="8196" width="10.28515625" style="14" bestFit="1" customWidth="1"/>
    <col min="8197" max="8197" width="13.28515625" style="14" bestFit="1" customWidth="1"/>
    <col min="8198" max="8198" width="10.140625" style="14" customWidth="1"/>
    <col min="8199" max="8199" width="10.7109375" style="14" bestFit="1" customWidth="1"/>
    <col min="8200" max="8200" width="13.5703125" style="14" customWidth="1"/>
    <col min="8201" max="8201" width="9.140625" style="14"/>
    <col min="8202" max="8202" width="6" style="14" bestFit="1" customWidth="1"/>
    <col min="8203" max="8203" width="9.85546875" style="14" bestFit="1" customWidth="1"/>
    <col min="8204" max="8204" width="9" style="14" customWidth="1"/>
    <col min="8205" max="8205" width="10" style="14" bestFit="1" customWidth="1"/>
    <col min="8206" max="8206" width="9.7109375" style="14" bestFit="1" customWidth="1"/>
    <col min="8207" max="8207" width="11.42578125" style="14" bestFit="1" customWidth="1"/>
    <col min="8208" max="8208" width="0.42578125" style="14" customWidth="1"/>
    <col min="8209" max="8447" width="9.140625" style="14"/>
    <col min="8448" max="8448" width="8.140625" style="14" customWidth="1"/>
    <col min="8449" max="8449" width="36.5703125" style="14" customWidth="1"/>
    <col min="8450" max="8450" width="10" style="14" customWidth="1"/>
    <col min="8451" max="8451" width="5.7109375" style="14" bestFit="1" customWidth="1"/>
    <col min="8452" max="8452" width="10.28515625" style="14" bestFit="1" customWidth="1"/>
    <col min="8453" max="8453" width="13.28515625" style="14" bestFit="1" customWidth="1"/>
    <col min="8454" max="8454" width="10.140625" style="14" customWidth="1"/>
    <col min="8455" max="8455" width="10.7109375" style="14" bestFit="1" customWidth="1"/>
    <col min="8456" max="8456" width="13.5703125" style="14" customWidth="1"/>
    <col min="8457" max="8457" width="9.140625" style="14"/>
    <col min="8458" max="8458" width="6" style="14" bestFit="1" customWidth="1"/>
    <col min="8459" max="8459" width="9.85546875" style="14" bestFit="1" customWidth="1"/>
    <col min="8460" max="8460" width="9" style="14" customWidth="1"/>
    <col min="8461" max="8461" width="10" style="14" bestFit="1" customWidth="1"/>
    <col min="8462" max="8462" width="9.7109375" style="14" bestFit="1" customWidth="1"/>
    <col min="8463" max="8463" width="11.42578125" style="14" bestFit="1" customWidth="1"/>
    <col min="8464" max="8464" width="0.42578125" style="14" customWidth="1"/>
    <col min="8465" max="8703" width="9.140625" style="14"/>
    <col min="8704" max="8704" width="8.140625" style="14" customWidth="1"/>
    <col min="8705" max="8705" width="36.5703125" style="14" customWidth="1"/>
    <col min="8706" max="8706" width="10" style="14" customWidth="1"/>
    <col min="8707" max="8707" width="5.7109375" style="14" bestFit="1" customWidth="1"/>
    <col min="8708" max="8708" width="10.28515625" style="14" bestFit="1" customWidth="1"/>
    <col min="8709" max="8709" width="13.28515625" style="14" bestFit="1" customWidth="1"/>
    <col min="8710" max="8710" width="10.140625" style="14" customWidth="1"/>
    <col min="8711" max="8711" width="10.7109375" style="14" bestFit="1" customWidth="1"/>
    <col min="8712" max="8712" width="13.5703125" style="14" customWidth="1"/>
    <col min="8713" max="8713" width="9.140625" style="14"/>
    <col min="8714" max="8714" width="6" style="14" bestFit="1" customWidth="1"/>
    <col min="8715" max="8715" width="9.85546875" style="14" bestFit="1" customWidth="1"/>
    <col min="8716" max="8716" width="9" style="14" customWidth="1"/>
    <col min="8717" max="8717" width="10" style="14" bestFit="1" customWidth="1"/>
    <col min="8718" max="8718" width="9.7109375" style="14" bestFit="1" customWidth="1"/>
    <col min="8719" max="8719" width="11.42578125" style="14" bestFit="1" customWidth="1"/>
    <col min="8720" max="8720" width="0.42578125" style="14" customWidth="1"/>
    <col min="8721" max="8959" width="9.140625" style="14"/>
    <col min="8960" max="8960" width="8.140625" style="14" customWidth="1"/>
    <col min="8961" max="8961" width="36.5703125" style="14" customWidth="1"/>
    <col min="8962" max="8962" width="10" style="14" customWidth="1"/>
    <col min="8963" max="8963" width="5.7109375" style="14" bestFit="1" customWidth="1"/>
    <col min="8964" max="8964" width="10.28515625" style="14" bestFit="1" customWidth="1"/>
    <col min="8965" max="8965" width="13.28515625" style="14" bestFit="1" customWidth="1"/>
    <col min="8966" max="8966" width="10.140625" style="14" customWidth="1"/>
    <col min="8967" max="8967" width="10.7109375" style="14" bestFit="1" customWidth="1"/>
    <col min="8968" max="8968" width="13.5703125" style="14" customWidth="1"/>
    <col min="8969" max="8969" width="9.140625" style="14"/>
    <col min="8970" max="8970" width="6" style="14" bestFit="1" customWidth="1"/>
    <col min="8971" max="8971" width="9.85546875" style="14" bestFit="1" customWidth="1"/>
    <col min="8972" max="8972" width="9" style="14" customWidth="1"/>
    <col min="8973" max="8973" width="10" style="14" bestFit="1" customWidth="1"/>
    <col min="8974" max="8974" width="9.7109375" style="14" bestFit="1" customWidth="1"/>
    <col min="8975" max="8975" width="11.42578125" style="14" bestFit="1" customWidth="1"/>
    <col min="8976" max="8976" width="0.42578125" style="14" customWidth="1"/>
    <col min="8977" max="9215" width="9.140625" style="14"/>
    <col min="9216" max="9216" width="8.140625" style="14" customWidth="1"/>
    <col min="9217" max="9217" width="36.5703125" style="14" customWidth="1"/>
    <col min="9218" max="9218" width="10" style="14" customWidth="1"/>
    <col min="9219" max="9219" width="5.7109375" style="14" bestFit="1" customWidth="1"/>
    <col min="9220" max="9220" width="10.28515625" style="14" bestFit="1" customWidth="1"/>
    <col min="9221" max="9221" width="13.28515625" style="14" bestFit="1" customWidth="1"/>
    <col min="9222" max="9222" width="10.140625" style="14" customWidth="1"/>
    <col min="9223" max="9223" width="10.7109375" style="14" bestFit="1" customWidth="1"/>
    <col min="9224" max="9224" width="13.5703125" style="14" customWidth="1"/>
    <col min="9225" max="9225" width="9.140625" style="14"/>
    <col min="9226" max="9226" width="6" style="14" bestFit="1" customWidth="1"/>
    <col min="9227" max="9227" width="9.85546875" style="14" bestFit="1" customWidth="1"/>
    <col min="9228" max="9228" width="9" style="14" customWidth="1"/>
    <col min="9229" max="9229" width="10" style="14" bestFit="1" customWidth="1"/>
    <col min="9230" max="9230" width="9.7109375" style="14" bestFit="1" customWidth="1"/>
    <col min="9231" max="9231" width="11.42578125" style="14" bestFit="1" customWidth="1"/>
    <col min="9232" max="9232" width="0.42578125" style="14" customWidth="1"/>
    <col min="9233" max="9471" width="9.140625" style="14"/>
    <col min="9472" max="9472" width="8.140625" style="14" customWidth="1"/>
    <col min="9473" max="9473" width="36.5703125" style="14" customWidth="1"/>
    <col min="9474" max="9474" width="10" style="14" customWidth="1"/>
    <col min="9475" max="9475" width="5.7109375" style="14" bestFit="1" customWidth="1"/>
    <col min="9476" max="9476" width="10.28515625" style="14" bestFit="1" customWidth="1"/>
    <col min="9477" max="9477" width="13.28515625" style="14" bestFit="1" customWidth="1"/>
    <col min="9478" max="9478" width="10.140625" style="14" customWidth="1"/>
    <col min="9479" max="9479" width="10.7109375" style="14" bestFit="1" customWidth="1"/>
    <col min="9480" max="9480" width="13.5703125" style="14" customWidth="1"/>
    <col min="9481" max="9481" width="9.140625" style="14"/>
    <col min="9482" max="9482" width="6" style="14" bestFit="1" customWidth="1"/>
    <col min="9483" max="9483" width="9.85546875" style="14" bestFit="1" customWidth="1"/>
    <col min="9484" max="9484" width="9" style="14" customWidth="1"/>
    <col min="9485" max="9485" width="10" style="14" bestFit="1" customWidth="1"/>
    <col min="9486" max="9486" width="9.7109375" style="14" bestFit="1" customWidth="1"/>
    <col min="9487" max="9487" width="11.42578125" style="14" bestFit="1" customWidth="1"/>
    <col min="9488" max="9488" width="0.42578125" style="14" customWidth="1"/>
    <col min="9489" max="9727" width="9.140625" style="14"/>
    <col min="9728" max="9728" width="8.140625" style="14" customWidth="1"/>
    <col min="9729" max="9729" width="36.5703125" style="14" customWidth="1"/>
    <col min="9730" max="9730" width="10" style="14" customWidth="1"/>
    <col min="9731" max="9731" width="5.7109375" style="14" bestFit="1" customWidth="1"/>
    <col min="9732" max="9732" width="10.28515625" style="14" bestFit="1" customWidth="1"/>
    <col min="9733" max="9733" width="13.28515625" style="14" bestFit="1" customWidth="1"/>
    <col min="9734" max="9734" width="10.140625" style="14" customWidth="1"/>
    <col min="9735" max="9735" width="10.7109375" style="14" bestFit="1" customWidth="1"/>
    <col min="9736" max="9736" width="13.5703125" style="14" customWidth="1"/>
    <col min="9737" max="9737" width="9.140625" style="14"/>
    <col min="9738" max="9738" width="6" style="14" bestFit="1" customWidth="1"/>
    <col min="9739" max="9739" width="9.85546875" style="14" bestFit="1" customWidth="1"/>
    <col min="9740" max="9740" width="9" style="14" customWidth="1"/>
    <col min="9741" max="9741" width="10" style="14" bestFit="1" customWidth="1"/>
    <col min="9742" max="9742" width="9.7109375" style="14" bestFit="1" customWidth="1"/>
    <col min="9743" max="9743" width="11.42578125" style="14" bestFit="1" customWidth="1"/>
    <col min="9744" max="9744" width="0.42578125" style="14" customWidth="1"/>
    <col min="9745" max="9983" width="9.140625" style="14"/>
    <col min="9984" max="9984" width="8.140625" style="14" customWidth="1"/>
    <col min="9985" max="9985" width="36.5703125" style="14" customWidth="1"/>
    <col min="9986" max="9986" width="10" style="14" customWidth="1"/>
    <col min="9987" max="9987" width="5.7109375" style="14" bestFit="1" customWidth="1"/>
    <col min="9988" max="9988" width="10.28515625" style="14" bestFit="1" customWidth="1"/>
    <col min="9989" max="9989" width="13.28515625" style="14" bestFit="1" customWidth="1"/>
    <col min="9990" max="9990" width="10.140625" style="14" customWidth="1"/>
    <col min="9991" max="9991" width="10.7109375" style="14" bestFit="1" customWidth="1"/>
    <col min="9992" max="9992" width="13.5703125" style="14" customWidth="1"/>
    <col min="9993" max="9993" width="9.140625" style="14"/>
    <col min="9994" max="9994" width="6" style="14" bestFit="1" customWidth="1"/>
    <col min="9995" max="9995" width="9.85546875" style="14" bestFit="1" customWidth="1"/>
    <col min="9996" max="9996" width="9" style="14" customWidth="1"/>
    <col min="9997" max="9997" width="10" style="14" bestFit="1" customWidth="1"/>
    <col min="9998" max="9998" width="9.7109375" style="14" bestFit="1" customWidth="1"/>
    <col min="9999" max="9999" width="11.42578125" style="14" bestFit="1" customWidth="1"/>
    <col min="10000" max="10000" width="0.42578125" style="14" customWidth="1"/>
    <col min="10001" max="10239" width="9.140625" style="14"/>
    <col min="10240" max="10240" width="8.140625" style="14" customWidth="1"/>
    <col min="10241" max="10241" width="36.5703125" style="14" customWidth="1"/>
    <col min="10242" max="10242" width="10" style="14" customWidth="1"/>
    <col min="10243" max="10243" width="5.7109375" style="14" bestFit="1" customWidth="1"/>
    <col min="10244" max="10244" width="10.28515625" style="14" bestFit="1" customWidth="1"/>
    <col min="10245" max="10245" width="13.28515625" style="14" bestFit="1" customWidth="1"/>
    <col min="10246" max="10246" width="10.140625" style="14" customWidth="1"/>
    <col min="10247" max="10247" width="10.7109375" style="14" bestFit="1" customWidth="1"/>
    <col min="10248" max="10248" width="13.5703125" style="14" customWidth="1"/>
    <col min="10249" max="10249" width="9.140625" style="14"/>
    <col min="10250" max="10250" width="6" style="14" bestFit="1" customWidth="1"/>
    <col min="10251" max="10251" width="9.85546875" style="14" bestFit="1" customWidth="1"/>
    <col min="10252" max="10252" width="9" style="14" customWidth="1"/>
    <col min="10253" max="10253" width="10" style="14" bestFit="1" customWidth="1"/>
    <col min="10254" max="10254" width="9.7109375" style="14" bestFit="1" customWidth="1"/>
    <col min="10255" max="10255" width="11.42578125" style="14" bestFit="1" customWidth="1"/>
    <col min="10256" max="10256" width="0.42578125" style="14" customWidth="1"/>
    <col min="10257" max="10495" width="9.140625" style="14"/>
    <col min="10496" max="10496" width="8.140625" style="14" customWidth="1"/>
    <col min="10497" max="10497" width="36.5703125" style="14" customWidth="1"/>
    <col min="10498" max="10498" width="10" style="14" customWidth="1"/>
    <col min="10499" max="10499" width="5.7109375" style="14" bestFit="1" customWidth="1"/>
    <col min="10500" max="10500" width="10.28515625" style="14" bestFit="1" customWidth="1"/>
    <col min="10501" max="10501" width="13.28515625" style="14" bestFit="1" customWidth="1"/>
    <col min="10502" max="10502" width="10.140625" style="14" customWidth="1"/>
    <col min="10503" max="10503" width="10.7109375" style="14" bestFit="1" customWidth="1"/>
    <col min="10504" max="10504" width="13.5703125" style="14" customWidth="1"/>
    <col min="10505" max="10505" width="9.140625" style="14"/>
    <col min="10506" max="10506" width="6" style="14" bestFit="1" customWidth="1"/>
    <col min="10507" max="10507" width="9.85546875" style="14" bestFit="1" customWidth="1"/>
    <col min="10508" max="10508" width="9" style="14" customWidth="1"/>
    <col min="10509" max="10509" width="10" style="14" bestFit="1" customWidth="1"/>
    <col min="10510" max="10510" width="9.7109375" style="14" bestFit="1" customWidth="1"/>
    <col min="10511" max="10511" width="11.42578125" style="14" bestFit="1" customWidth="1"/>
    <col min="10512" max="10512" width="0.42578125" style="14" customWidth="1"/>
    <col min="10513" max="10751" width="9.140625" style="14"/>
    <col min="10752" max="10752" width="8.140625" style="14" customWidth="1"/>
    <col min="10753" max="10753" width="36.5703125" style="14" customWidth="1"/>
    <col min="10754" max="10754" width="10" style="14" customWidth="1"/>
    <col min="10755" max="10755" width="5.7109375" style="14" bestFit="1" customWidth="1"/>
    <col min="10756" max="10756" width="10.28515625" style="14" bestFit="1" customWidth="1"/>
    <col min="10757" max="10757" width="13.28515625" style="14" bestFit="1" customWidth="1"/>
    <col min="10758" max="10758" width="10.140625" style="14" customWidth="1"/>
    <col min="10759" max="10759" width="10.7109375" style="14" bestFit="1" customWidth="1"/>
    <col min="10760" max="10760" width="13.5703125" style="14" customWidth="1"/>
    <col min="10761" max="10761" width="9.140625" style="14"/>
    <col min="10762" max="10762" width="6" style="14" bestFit="1" customWidth="1"/>
    <col min="10763" max="10763" width="9.85546875" style="14" bestFit="1" customWidth="1"/>
    <col min="10764" max="10764" width="9" style="14" customWidth="1"/>
    <col min="10765" max="10765" width="10" style="14" bestFit="1" customWidth="1"/>
    <col min="10766" max="10766" width="9.7109375" style="14" bestFit="1" customWidth="1"/>
    <col min="10767" max="10767" width="11.42578125" style="14" bestFit="1" customWidth="1"/>
    <col min="10768" max="10768" width="0.42578125" style="14" customWidth="1"/>
    <col min="10769" max="11007" width="9.140625" style="14"/>
    <col min="11008" max="11008" width="8.140625" style="14" customWidth="1"/>
    <col min="11009" max="11009" width="36.5703125" style="14" customWidth="1"/>
    <col min="11010" max="11010" width="10" style="14" customWidth="1"/>
    <col min="11011" max="11011" width="5.7109375" style="14" bestFit="1" customWidth="1"/>
    <col min="11012" max="11012" width="10.28515625" style="14" bestFit="1" customWidth="1"/>
    <col min="11013" max="11013" width="13.28515625" style="14" bestFit="1" customWidth="1"/>
    <col min="11014" max="11014" width="10.140625" style="14" customWidth="1"/>
    <col min="11015" max="11015" width="10.7109375" style="14" bestFit="1" customWidth="1"/>
    <col min="11016" max="11016" width="13.5703125" style="14" customWidth="1"/>
    <col min="11017" max="11017" width="9.140625" style="14"/>
    <col min="11018" max="11018" width="6" style="14" bestFit="1" customWidth="1"/>
    <col min="11019" max="11019" width="9.85546875" style="14" bestFit="1" customWidth="1"/>
    <col min="11020" max="11020" width="9" style="14" customWidth="1"/>
    <col min="11021" max="11021" width="10" style="14" bestFit="1" customWidth="1"/>
    <col min="11022" max="11022" width="9.7109375" style="14" bestFit="1" customWidth="1"/>
    <col min="11023" max="11023" width="11.42578125" style="14" bestFit="1" customWidth="1"/>
    <col min="11024" max="11024" width="0.42578125" style="14" customWidth="1"/>
    <col min="11025" max="11263" width="9.140625" style="14"/>
    <col min="11264" max="11264" width="8.140625" style="14" customWidth="1"/>
    <col min="11265" max="11265" width="36.5703125" style="14" customWidth="1"/>
    <col min="11266" max="11266" width="10" style="14" customWidth="1"/>
    <col min="11267" max="11267" width="5.7109375" style="14" bestFit="1" customWidth="1"/>
    <col min="11268" max="11268" width="10.28515625" style="14" bestFit="1" customWidth="1"/>
    <col min="11269" max="11269" width="13.28515625" style="14" bestFit="1" customWidth="1"/>
    <col min="11270" max="11270" width="10.140625" style="14" customWidth="1"/>
    <col min="11271" max="11271" width="10.7109375" style="14" bestFit="1" customWidth="1"/>
    <col min="11272" max="11272" width="13.5703125" style="14" customWidth="1"/>
    <col min="11273" max="11273" width="9.140625" style="14"/>
    <col min="11274" max="11274" width="6" style="14" bestFit="1" customWidth="1"/>
    <col min="11275" max="11275" width="9.85546875" style="14" bestFit="1" customWidth="1"/>
    <col min="11276" max="11276" width="9" style="14" customWidth="1"/>
    <col min="11277" max="11277" width="10" style="14" bestFit="1" customWidth="1"/>
    <col min="11278" max="11278" width="9.7109375" style="14" bestFit="1" customWidth="1"/>
    <col min="11279" max="11279" width="11.42578125" style="14" bestFit="1" customWidth="1"/>
    <col min="11280" max="11280" width="0.42578125" style="14" customWidth="1"/>
    <col min="11281" max="11519" width="9.140625" style="14"/>
    <col min="11520" max="11520" width="8.140625" style="14" customWidth="1"/>
    <col min="11521" max="11521" width="36.5703125" style="14" customWidth="1"/>
    <col min="11522" max="11522" width="10" style="14" customWidth="1"/>
    <col min="11523" max="11523" width="5.7109375" style="14" bestFit="1" customWidth="1"/>
    <col min="11524" max="11524" width="10.28515625" style="14" bestFit="1" customWidth="1"/>
    <col min="11525" max="11525" width="13.28515625" style="14" bestFit="1" customWidth="1"/>
    <col min="11526" max="11526" width="10.140625" style="14" customWidth="1"/>
    <col min="11527" max="11527" width="10.7109375" style="14" bestFit="1" customWidth="1"/>
    <col min="11528" max="11528" width="13.5703125" style="14" customWidth="1"/>
    <col min="11529" max="11529" width="9.140625" style="14"/>
    <col min="11530" max="11530" width="6" style="14" bestFit="1" customWidth="1"/>
    <col min="11531" max="11531" width="9.85546875" style="14" bestFit="1" customWidth="1"/>
    <col min="11532" max="11532" width="9" style="14" customWidth="1"/>
    <col min="11533" max="11533" width="10" style="14" bestFit="1" customWidth="1"/>
    <col min="11534" max="11534" width="9.7109375" style="14" bestFit="1" customWidth="1"/>
    <col min="11535" max="11535" width="11.42578125" style="14" bestFit="1" customWidth="1"/>
    <col min="11536" max="11536" width="0.42578125" style="14" customWidth="1"/>
    <col min="11537" max="11775" width="9.140625" style="14"/>
    <col min="11776" max="11776" width="8.140625" style="14" customWidth="1"/>
    <col min="11777" max="11777" width="36.5703125" style="14" customWidth="1"/>
    <col min="11778" max="11778" width="10" style="14" customWidth="1"/>
    <col min="11779" max="11779" width="5.7109375" style="14" bestFit="1" customWidth="1"/>
    <col min="11780" max="11780" width="10.28515625" style="14" bestFit="1" customWidth="1"/>
    <col min="11781" max="11781" width="13.28515625" style="14" bestFit="1" customWidth="1"/>
    <col min="11782" max="11782" width="10.140625" style="14" customWidth="1"/>
    <col min="11783" max="11783" width="10.7109375" style="14" bestFit="1" customWidth="1"/>
    <col min="11784" max="11784" width="13.5703125" style="14" customWidth="1"/>
    <col min="11785" max="11785" width="9.140625" style="14"/>
    <col min="11786" max="11786" width="6" style="14" bestFit="1" customWidth="1"/>
    <col min="11787" max="11787" width="9.85546875" style="14" bestFit="1" customWidth="1"/>
    <col min="11788" max="11788" width="9" style="14" customWidth="1"/>
    <col min="11789" max="11789" width="10" style="14" bestFit="1" customWidth="1"/>
    <col min="11790" max="11790" width="9.7109375" style="14" bestFit="1" customWidth="1"/>
    <col min="11791" max="11791" width="11.42578125" style="14" bestFit="1" customWidth="1"/>
    <col min="11792" max="11792" width="0.42578125" style="14" customWidth="1"/>
    <col min="11793" max="12031" width="9.140625" style="14"/>
    <col min="12032" max="12032" width="8.140625" style="14" customWidth="1"/>
    <col min="12033" max="12033" width="36.5703125" style="14" customWidth="1"/>
    <col min="12034" max="12034" width="10" style="14" customWidth="1"/>
    <col min="12035" max="12035" width="5.7109375" style="14" bestFit="1" customWidth="1"/>
    <col min="12036" max="12036" width="10.28515625" style="14" bestFit="1" customWidth="1"/>
    <col min="12037" max="12037" width="13.28515625" style="14" bestFit="1" customWidth="1"/>
    <col min="12038" max="12038" width="10.140625" style="14" customWidth="1"/>
    <col min="12039" max="12039" width="10.7109375" style="14" bestFit="1" customWidth="1"/>
    <col min="12040" max="12040" width="13.5703125" style="14" customWidth="1"/>
    <col min="12041" max="12041" width="9.140625" style="14"/>
    <col min="12042" max="12042" width="6" style="14" bestFit="1" customWidth="1"/>
    <col min="12043" max="12043" width="9.85546875" style="14" bestFit="1" customWidth="1"/>
    <col min="12044" max="12044" width="9" style="14" customWidth="1"/>
    <col min="12045" max="12045" width="10" style="14" bestFit="1" customWidth="1"/>
    <col min="12046" max="12046" width="9.7109375" style="14" bestFit="1" customWidth="1"/>
    <col min="12047" max="12047" width="11.42578125" style="14" bestFit="1" customWidth="1"/>
    <col min="12048" max="12048" width="0.42578125" style="14" customWidth="1"/>
    <col min="12049" max="12287" width="9.140625" style="14"/>
    <col min="12288" max="12288" width="8.140625" style="14" customWidth="1"/>
    <col min="12289" max="12289" width="36.5703125" style="14" customWidth="1"/>
    <col min="12290" max="12290" width="10" style="14" customWidth="1"/>
    <col min="12291" max="12291" width="5.7109375" style="14" bestFit="1" customWidth="1"/>
    <col min="12292" max="12292" width="10.28515625" style="14" bestFit="1" customWidth="1"/>
    <col min="12293" max="12293" width="13.28515625" style="14" bestFit="1" customWidth="1"/>
    <col min="12294" max="12294" width="10.140625" style="14" customWidth="1"/>
    <col min="12295" max="12295" width="10.7109375" style="14" bestFit="1" customWidth="1"/>
    <col min="12296" max="12296" width="13.5703125" style="14" customWidth="1"/>
    <col min="12297" max="12297" width="9.140625" style="14"/>
    <col min="12298" max="12298" width="6" style="14" bestFit="1" customWidth="1"/>
    <col min="12299" max="12299" width="9.85546875" style="14" bestFit="1" customWidth="1"/>
    <col min="12300" max="12300" width="9" style="14" customWidth="1"/>
    <col min="12301" max="12301" width="10" style="14" bestFit="1" customWidth="1"/>
    <col min="12302" max="12302" width="9.7109375" style="14" bestFit="1" customWidth="1"/>
    <col min="12303" max="12303" width="11.42578125" style="14" bestFit="1" customWidth="1"/>
    <col min="12304" max="12304" width="0.42578125" style="14" customWidth="1"/>
    <col min="12305" max="12543" width="9.140625" style="14"/>
    <col min="12544" max="12544" width="8.140625" style="14" customWidth="1"/>
    <col min="12545" max="12545" width="36.5703125" style="14" customWidth="1"/>
    <col min="12546" max="12546" width="10" style="14" customWidth="1"/>
    <col min="12547" max="12547" width="5.7109375" style="14" bestFit="1" customWidth="1"/>
    <col min="12548" max="12548" width="10.28515625" style="14" bestFit="1" customWidth="1"/>
    <col min="12549" max="12549" width="13.28515625" style="14" bestFit="1" customWidth="1"/>
    <col min="12550" max="12550" width="10.140625" style="14" customWidth="1"/>
    <col min="12551" max="12551" width="10.7109375" style="14" bestFit="1" customWidth="1"/>
    <col min="12552" max="12552" width="13.5703125" style="14" customWidth="1"/>
    <col min="12553" max="12553" width="9.140625" style="14"/>
    <col min="12554" max="12554" width="6" style="14" bestFit="1" customWidth="1"/>
    <col min="12555" max="12555" width="9.85546875" style="14" bestFit="1" customWidth="1"/>
    <col min="12556" max="12556" width="9" style="14" customWidth="1"/>
    <col min="12557" max="12557" width="10" style="14" bestFit="1" customWidth="1"/>
    <col min="12558" max="12558" width="9.7109375" style="14" bestFit="1" customWidth="1"/>
    <col min="12559" max="12559" width="11.42578125" style="14" bestFit="1" customWidth="1"/>
    <col min="12560" max="12560" width="0.42578125" style="14" customWidth="1"/>
    <col min="12561" max="12799" width="9.140625" style="14"/>
    <col min="12800" max="12800" width="8.140625" style="14" customWidth="1"/>
    <col min="12801" max="12801" width="36.5703125" style="14" customWidth="1"/>
    <col min="12802" max="12802" width="10" style="14" customWidth="1"/>
    <col min="12803" max="12803" width="5.7109375" style="14" bestFit="1" customWidth="1"/>
    <col min="12804" max="12804" width="10.28515625" style="14" bestFit="1" customWidth="1"/>
    <col min="12805" max="12805" width="13.28515625" style="14" bestFit="1" customWidth="1"/>
    <col min="12806" max="12806" width="10.140625" style="14" customWidth="1"/>
    <col min="12807" max="12807" width="10.7109375" style="14" bestFit="1" customWidth="1"/>
    <col min="12808" max="12808" width="13.5703125" style="14" customWidth="1"/>
    <col min="12809" max="12809" width="9.140625" style="14"/>
    <col min="12810" max="12810" width="6" style="14" bestFit="1" customWidth="1"/>
    <col min="12811" max="12811" width="9.85546875" style="14" bestFit="1" customWidth="1"/>
    <col min="12812" max="12812" width="9" style="14" customWidth="1"/>
    <col min="12813" max="12813" width="10" style="14" bestFit="1" customWidth="1"/>
    <col min="12814" max="12814" width="9.7109375" style="14" bestFit="1" customWidth="1"/>
    <col min="12815" max="12815" width="11.42578125" style="14" bestFit="1" customWidth="1"/>
    <col min="12816" max="12816" width="0.42578125" style="14" customWidth="1"/>
    <col min="12817" max="13055" width="9.140625" style="14"/>
    <col min="13056" max="13056" width="8.140625" style="14" customWidth="1"/>
    <col min="13057" max="13057" width="36.5703125" style="14" customWidth="1"/>
    <col min="13058" max="13058" width="10" style="14" customWidth="1"/>
    <col min="13059" max="13059" width="5.7109375" style="14" bestFit="1" customWidth="1"/>
    <col min="13060" max="13060" width="10.28515625" style="14" bestFit="1" customWidth="1"/>
    <col min="13061" max="13061" width="13.28515625" style="14" bestFit="1" customWidth="1"/>
    <col min="13062" max="13062" width="10.140625" style="14" customWidth="1"/>
    <col min="13063" max="13063" width="10.7109375" style="14" bestFit="1" customWidth="1"/>
    <col min="13064" max="13064" width="13.5703125" style="14" customWidth="1"/>
    <col min="13065" max="13065" width="9.140625" style="14"/>
    <col min="13066" max="13066" width="6" style="14" bestFit="1" customWidth="1"/>
    <col min="13067" max="13067" width="9.85546875" style="14" bestFit="1" customWidth="1"/>
    <col min="13068" max="13068" width="9" style="14" customWidth="1"/>
    <col min="13069" max="13069" width="10" style="14" bestFit="1" customWidth="1"/>
    <col min="13070" max="13070" width="9.7109375" style="14" bestFit="1" customWidth="1"/>
    <col min="13071" max="13071" width="11.42578125" style="14" bestFit="1" customWidth="1"/>
    <col min="13072" max="13072" width="0.42578125" style="14" customWidth="1"/>
    <col min="13073" max="13311" width="9.140625" style="14"/>
    <col min="13312" max="13312" width="8.140625" style="14" customWidth="1"/>
    <col min="13313" max="13313" width="36.5703125" style="14" customWidth="1"/>
    <col min="13314" max="13314" width="10" style="14" customWidth="1"/>
    <col min="13315" max="13315" width="5.7109375" style="14" bestFit="1" customWidth="1"/>
    <col min="13316" max="13316" width="10.28515625" style="14" bestFit="1" customWidth="1"/>
    <col min="13317" max="13317" width="13.28515625" style="14" bestFit="1" customWidth="1"/>
    <col min="13318" max="13318" width="10.140625" style="14" customWidth="1"/>
    <col min="13319" max="13319" width="10.7109375" style="14" bestFit="1" customWidth="1"/>
    <col min="13320" max="13320" width="13.5703125" style="14" customWidth="1"/>
    <col min="13321" max="13321" width="9.140625" style="14"/>
    <col min="13322" max="13322" width="6" style="14" bestFit="1" customWidth="1"/>
    <col min="13323" max="13323" width="9.85546875" style="14" bestFit="1" customWidth="1"/>
    <col min="13324" max="13324" width="9" style="14" customWidth="1"/>
    <col min="13325" max="13325" width="10" style="14" bestFit="1" customWidth="1"/>
    <col min="13326" max="13326" width="9.7109375" style="14" bestFit="1" customWidth="1"/>
    <col min="13327" max="13327" width="11.42578125" style="14" bestFit="1" customWidth="1"/>
    <col min="13328" max="13328" width="0.42578125" style="14" customWidth="1"/>
    <col min="13329" max="13567" width="9.140625" style="14"/>
    <col min="13568" max="13568" width="8.140625" style="14" customWidth="1"/>
    <col min="13569" max="13569" width="36.5703125" style="14" customWidth="1"/>
    <col min="13570" max="13570" width="10" style="14" customWidth="1"/>
    <col min="13571" max="13571" width="5.7109375" style="14" bestFit="1" customWidth="1"/>
    <col min="13572" max="13572" width="10.28515625" style="14" bestFit="1" customWidth="1"/>
    <col min="13573" max="13573" width="13.28515625" style="14" bestFit="1" customWidth="1"/>
    <col min="13574" max="13574" width="10.140625" style="14" customWidth="1"/>
    <col min="13575" max="13575" width="10.7109375" style="14" bestFit="1" customWidth="1"/>
    <col min="13576" max="13576" width="13.5703125" style="14" customWidth="1"/>
    <col min="13577" max="13577" width="9.140625" style="14"/>
    <col min="13578" max="13578" width="6" style="14" bestFit="1" customWidth="1"/>
    <col min="13579" max="13579" width="9.85546875" style="14" bestFit="1" customWidth="1"/>
    <col min="13580" max="13580" width="9" style="14" customWidth="1"/>
    <col min="13581" max="13581" width="10" style="14" bestFit="1" customWidth="1"/>
    <col min="13582" max="13582" width="9.7109375" style="14" bestFit="1" customWidth="1"/>
    <col min="13583" max="13583" width="11.42578125" style="14" bestFit="1" customWidth="1"/>
    <col min="13584" max="13584" width="0.42578125" style="14" customWidth="1"/>
    <col min="13585" max="13823" width="9.140625" style="14"/>
    <col min="13824" max="13824" width="8.140625" style="14" customWidth="1"/>
    <col min="13825" max="13825" width="36.5703125" style="14" customWidth="1"/>
    <col min="13826" max="13826" width="10" style="14" customWidth="1"/>
    <col min="13827" max="13827" width="5.7109375" style="14" bestFit="1" customWidth="1"/>
    <col min="13828" max="13828" width="10.28515625" style="14" bestFit="1" customWidth="1"/>
    <col min="13829" max="13829" width="13.28515625" style="14" bestFit="1" customWidth="1"/>
    <col min="13830" max="13830" width="10.140625" style="14" customWidth="1"/>
    <col min="13831" max="13831" width="10.7109375" style="14" bestFit="1" customWidth="1"/>
    <col min="13832" max="13832" width="13.5703125" style="14" customWidth="1"/>
    <col min="13833" max="13833" width="9.140625" style="14"/>
    <col min="13834" max="13834" width="6" style="14" bestFit="1" customWidth="1"/>
    <col min="13835" max="13835" width="9.85546875" style="14" bestFit="1" customWidth="1"/>
    <col min="13836" max="13836" width="9" style="14" customWidth="1"/>
    <col min="13837" max="13837" width="10" style="14" bestFit="1" customWidth="1"/>
    <col min="13838" max="13838" width="9.7109375" style="14" bestFit="1" customWidth="1"/>
    <col min="13839" max="13839" width="11.42578125" style="14" bestFit="1" customWidth="1"/>
    <col min="13840" max="13840" width="0.42578125" style="14" customWidth="1"/>
    <col min="13841" max="14079" width="9.140625" style="14"/>
    <col min="14080" max="14080" width="8.140625" style="14" customWidth="1"/>
    <col min="14081" max="14081" width="36.5703125" style="14" customWidth="1"/>
    <col min="14082" max="14082" width="10" style="14" customWidth="1"/>
    <col min="14083" max="14083" width="5.7109375" style="14" bestFit="1" customWidth="1"/>
    <col min="14084" max="14084" width="10.28515625" style="14" bestFit="1" customWidth="1"/>
    <col min="14085" max="14085" width="13.28515625" style="14" bestFit="1" customWidth="1"/>
    <col min="14086" max="14086" width="10.140625" style="14" customWidth="1"/>
    <col min="14087" max="14087" width="10.7109375" style="14" bestFit="1" customWidth="1"/>
    <col min="14088" max="14088" width="13.5703125" style="14" customWidth="1"/>
    <col min="14089" max="14089" width="9.140625" style="14"/>
    <col min="14090" max="14090" width="6" style="14" bestFit="1" customWidth="1"/>
    <col min="14091" max="14091" width="9.85546875" style="14" bestFit="1" customWidth="1"/>
    <col min="14092" max="14092" width="9" style="14" customWidth="1"/>
    <col min="14093" max="14093" width="10" style="14" bestFit="1" customWidth="1"/>
    <col min="14094" max="14094" width="9.7109375" style="14" bestFit="1" customWidth="1"/>
    <col min="14095" max="14095" width="11.42578125" style="14" bestFit="1" customWidth="1"/>
    <col min="14096" max="14096" width="0.42578125" style="14" customWidth="1"/>
    <col min="14097" max="14335" width="9.140625" style="14"/>
    <col min="14336" max="14336" width="8.140625" style="14" customWidth="1"/>
    <col min="14337" max="14337" width="36.5703125" style="14" customWidth="1"/>
    <col min="14338" max="14338" width="10" style="14" customWidth="1"/>
    <col min="14339" max="14339" width="5.7109375" style="14" bestFit="1" customWidth="1"/>
    <col min="14340" max="14340" width="10.28515625" style="14" bestFit="1" customWidth="1"/>
    <col min="14341" max="14341" width="13.28515625" style="14" bestFit="1" customWidth="1"/>
    <col min="14342" max="14342" width="10.140625" style="14" customWidth="1"/>
    <col min="14343" max="14343" width="10.7109375" style="14" bestFit="1" customWidth="1"/>
    <col min="14344" max="14344" width="13.5703125" style="14" customWidth="1"/>
    <col min="14345" max="14345" width="9.140625" style="14"/>
    <col min="14346" max="14346" width="6" style="14" bestFit="1" customWidth="1"/>
    <col min="14347" max="14347" width="9.85546875" style="14" bestFit="1" customWidth="1"/>
    <col min="14348" max="14348" width="9" style="14" customWidth="1"/>
    <col min="14349" max="14349" width="10" style="14" bestFit="1" customWidth="1"/>
    <col min="14350" max="14350" width="9.7109375" style="14" bestFit="1" customWidth="1"/>
    <col min="14351" max="14351" width="11.42578125" style="14" bestFit="1" customWidth="1"/>
    <col min="14352" max="14352" width="0.42578125" style="14" customWidth="1"/>
    <col min="14353" max="14591" width="9.140625" style="14"/>
    <col min="14592" max="14592" width="8.140625" style="14" customWidth="1"/>
    <col min="14593" max="14593" width="36.5703125" style="14" customWidth="1"/>
    <col min="14594" max="14594" width="10" style="14" customWidth="1"/>
    <col min="14595" max="14595" width="5.7109375" style="14" bestFit="1" customWidth="1"/>
    <col min="14596" max="14596" width="10.28515625" style="14" bestFit="1" customWidth="1"/>
    <col min="14597" max="14597" width="13.28515625" style="14" bestFit="1" customWidth="1"/>
    <col min="14598" max="14598" width="10.140625" style="14" customWidth="1"/>
    <col min="14599" max="14599" width="10.7109375" style="14" bestFit="1" customWidth="1"/>
    <col min="14600" max="14600" width="13.5703125" style="14" customWidth="1"/>
    <col min="14601" max="14601" width="9.140625" style="14"/>
    <col min="14602" max="14602" width="6" style="14" bestFit="1" customWidth="1"/>
    <col min="14603" max="14603" width="9.85546875" style="14" bestFit="1" customWidth="1"/>
    <col min="14604" max="14604" width="9" style="14" customWidth="1"/>
    <col min="14605" max="14605" width="10" style="14" bestFit="1" customWidth="1"/>
    <col min="14606" max="14606" width="9.7109375" style="14" bestFit="1" customWidth="1"/>
    <col min="14607" max="14607" width="11.42578125" style="14" bestFit="1" customWidth="1"/>
    <col min="14608" max="14608" width="0.42578125" style="14" customWidth="1"/>
    <col min="14609" max="14847" width="9.140625" style="14"/>
    <col min="14848" max="14848" width="8.140625" style="14" customWidth="1"/>
    <col min="14849" max="14849" width="36.5703125" style="14" customWidth="1"/>
    <col min="14850" max="14850" width="10" style="14" customWidth="1"/>
    <col min="14851" max="14851" width="5.7109375" style="14" bestFit="1" customWidth="1"/>
    <col min="14852" max="14852" width="10.28515625" style="14" bestFit="1" customWidth="1"/>
    <col min="14853" max="14853" width="13.28515625" style="14" bestFit="1" customWidth="1"/>
    <col min="14854" max="14854" width="10.140625" style="14" customWidth="1"/>
    <col min="14855" max="14855" width="10.7109375" style="14" bestFit="1" customWidth="1"/>
    <col min="14856" max="14856" width="13.5703125" style="14" customWidth="1"/>
    <col min="14857" max="14857" width="9.140625" style="14"/>
    <col min="14858" max="14858" width="6" style="14" bestFit="1" customWidth="1"/>
    <col min="14859" max="14859" width="9.85546875" style="14" bestFit="1" customWidth="1"/>
    <col min="14860" max="14860" width="9" style="14" customWidth="1"/>
    <col min="14861" max="14861" width="10" style="14" bestFit="1" customWidth="1"/>
    <col min="14862" max="14862" width="9.7109375" style="14" bestFit="1" customWidth="1"/>
    <col min="14863" max="14863" width="11.42578125" style="14" bestFit="1" customWidth="1"/>
    <col min="14864" max="14864" width="0.42578125" style="14" customWidth="1"/>
    <col min="14865" max="15103" width="9.140625" style="14"/>
    <col min="15104" max="15104" width="8.140625" style="14" customWidth="1"/>
    <col min="15105" max="15105" width="36.5703125" style="14" customWidth="1"/>
    <col min="15106" max="15106" width="10" style="14" customWidth="1"/>
    <col min="15107" max="15107" width="5.7109375" style="14" bestFit="1" customWidth="1"/>
    <col min="15108" max="15108" width="10.28515625" style="14" bestFit="1" customWidth="1"/>
    <col min="15109" max="15109" width="13.28515625" style="14" bestFit="1" customWidth="1"/>
    <col min="15110" max="15110" width="10.140625" style="14" customWidth="1"/>
    <col min="15111" max="15111" width="10.7109375" style="14" bestFit="1" customWidth="1"/>
    <col min="15112" max="15112" width="13.5703125" style="14" customWidth="1"/>
    <col min="15113" max="15113" width="9.140625" style="14"/>
    <col min="15114" max="15114" width="6" style="14" bestFit="1" customWidth="1"/>
    <col min="15115" max="15115" width="9.85546875" style="14" bestFit="1" customWidth="1"/>
    <col min="15116" max="15116" width="9" style="14" customWidth="1"/>
    <col min="15117" max="15117" width="10" style="14" bestFit="1" customWidth="1"/>
    <col min="15118" max="15118" width="9.7109375" style="14" bestFit="1" customWidth="1"/>
    <col min="15119" max="15119" width="11.42578125" style="14" bestFit="1" customWidth="1"/>
    <col min="15120" max="15120" width="0.42578125" style="14" customWidth="1"/>
    <col min="15121" max="15359" width="9.140625" style="14"/>
    <col min="15360" max="15360" width="8.140625" style="14" customWidth="1"/>
    <col min="15361" max="15361" width="36.5703125" style="14" customWidth="1"/>
    <col min="15362" max="15362" width="10" style="14" customWidth="1"/>
    <col min="15363" max="15363" width="5.7109375" style="14" bestFit="1" customWidth="1"/>
    <col min="15364" max="15364" width="10.28515625" style="14" bestFit="1" customWidth="1"/>
    <col min="15365" max="15365" width="13.28515625" style="14" bestFit="1" customWidth="1"/>
    <col min="15366" max="15366" width="10.140625" style="14" customWidth="1"/>
    <col min="15367" max="15367" width="10.7109375" style="14" bestFit="1" customWidth="1"/>
    <col min="15368" max="15368" width="13.5703125" style="14" customWidth="1"/>
    <col min="15369" max="15369" width="9.140625" style="14"/>
    <col min="15370" max="15370" width="6" style="14" bestFit="1" customWidth="1"/>
    <col min="15371" max="15371" width="9.85546875" style="14" bestFit="1" customWidth="1"/>
    <col min="15372" max="15372" width="9" style="14" customWidth="1"/>
    <col min="15373" max="15373" width="10" style="14" bestFit="1" customWidth="1"/>
    <col min="15374" max="15374" width="9.7109375" style="14" bestFit="1" customWidth="1"/>
    <col min="15375" max="15375" width="11.42578125" style="14" bestFit="1" customWidth="1"/>
    <col min="15376" max="15376" width="0.42578125" style="14" customWidth="1"/>
    <col min="15377" max="15615" width="9.140625" style="14"/>
    <col min="15616" max="15616" width="8.140625" style="14" customWidth="1"/>
    <col min="15617" max="15617" width="36.5703125" style="14" customWidth="1"/>
    <col min="15618" max="15618" width="10" style="14" customWidth="1"/>
    <col min="15619" max="15619" width="5.7109375" style="14" bestFit="1" customWidth="1"/>
    <col min="15620" max="15620" width="10.28515625" style="14" bestFit="1" customWidth="1"/>
    <col min="15621" max="15621" width="13.28515625" style="14" bestFit="1" customWidth="1"/>
    <col min="15622" max="15622" width="10.140625" style="14" customWidth="1"/>
    <col min="15623" max="15623" width="10.7109375" style="14" bestFit="1" customWidth="1"/>
    <col min="15624" max="15624" width="13.5703125" style="14" customWidth="1"/>
    <col min="15625" max="15625" width="9.140625" style="14"/>
    <col min="15626" max="15626" width="6" style="14" bestFit="1" customWidth="1"/>
    <col min="15627" max="15627" width="9.85546875" style="14" bestFit="1" customWidth="1"/>
    <col min="15628" max="15628" width="9" style="14" customWidth="1"/>
    <col min="15629" max="15629" width="10" style="14" bestFit="1" customWidth="1"/>
    <col min="15630" max="15630" width="9.7109375" style="14" bestFit="1" customWidth="1"/>
    <col min="15631" max="15631" width="11.42578125" style="14" bestFit="1" customWidth="1"/>
    <col min="15632" max="15632" width="0.42578125" style="14" customWidth="1"/>
    <col min="15633" max="15871" width="9.140625" style="14"/>
    <col min="15872" max="15872" width="8.140625" style="14" customWidth="1"/>
    <col min="15873" max="15873" width="36.5703125" style="14" customWidth="1"/>
    <col min="15874" max="15874" width="10" style="14" customWidth="1"/>
    <col min="15875" max="15875" width="5.7109375" style="14" bestFit="1" customWidth="1"/>
    <col min="15876" max="15876" width="10.28515625" style="14" bestFit="1" customWidth="1"/>
    <col min="15877" max="15877" width="13.28515625" style="14" bestFit="1" customWidth="1"/>
    <col min="15878" max="15878" width="10.140625" style="14" customWidth="1"/>
    <col min="15879" max="15879" width="10.7109375" style="14" bestFit="1" customWidth="1"/>
    <col min="15880" max="15880" width="13.5703125" style="14" customWidth="1"/>
    <col min="15881" max="15881" width="9.140625" style="14"/>
    <col min="15882" max="15882" width="6" style="14" bestFit="1" customWidth="1"/>
    <col min="15883" max="15883" width="9.85546875" style="14" bestFit="1" customWidth="1"/>
    <col min="15884" max="15884" width="9" style="14" customWidth="1"/>
    <col min="15885" max="15885" width="10" style="14" bestFit="1" customWidth="1"/>
    <col min="15886" max="15886" width="9.7109375" style="14" bestFit="1" customWidth="1"/>
    <col min="15887" max="15887" width="11.42578125" style="14" bestFit="1" customWidth="1"/>
    <col min="15888" max="15888" width="0.42578125" style="14" customWidth="1"/>
    <col min="15889" max="16127" width="9.140625" style="14"/>
    <col min="16128" max="16128" width="8.140625" style="14" customWidth="1"/>
    <col min="16129" max="16129" width="36.5703125" style="14" customWidth="1"/>
    <col min="16130" max="16130" width="10" style="14" customWidth="1"/>
    <col min="16131" max="16131" width="5.7109375" style="14" bestFit="1" customWidth="1"/>
    <col min="16132" max="16132" width="10.28515625" style="14" bestFit="1" customWidth="1"/>
    <col min="16133" max="16133" width="13.28515625" style="14" bestFit="1" customWidth="1"/>
    <col min="16134" max="16134" width="10.140625" style="14" customWidth="1"/>
    <col min="16135" max="16135" width="10.7109375" style="14" bestFit="1" customWidth="1"/>
    <col min="16136" max="16136" width="13.5703125" style="14" customWidth="1"/>
    <col min="16137" max="16137" width="9.140625" style="14"/>
    <col min="16138" max="16138" width="6" style="14" bestFit="1" customWidth="1"/>
    <col min="16139" max="16139" width="9.85546875" style="14" bestFit="1" customWidth="1"/>
    <col min="16140" max="16140" width="9" style="14" customWidth="1"/>
    <col min="16141" max="16141" width="10" style="14" bestFit="1" customWidth="1"/>
    <col min="16142" max="16142" width="9.7109375" style="14" bestFit="1" customWidth="1"/>
    <col min="16143" max="16143" width="11.42578125" style="14" bestFit="1" customWidth="1"/>
    <col min="16144" max="16144" width="0.42578125" style="14" customWidth="1"/>
    <col min="16145" max="16384" width="9.140625" style="14"/>
  </cols>
  <sheetData>
    <row r="1" spans="1:19" ht="23.25" x14ac:dyDescent="0.25">
      <c r="B1" s="12" t="str">
        <f>Titul!A9</f>
        <v>D.4.</v>
      </c>
      <c r="C1" s="13" t="str">
        <f>Titul!B9</f>
        <v>Specifikace materiálu</v>
      </c>
      <c r="D1" s="15" t="s">
        <v>3</v>
      </c>
      <c r="E1" s="15" t="s">
        <v>3</v>
      </c>
      <c r="F1" s="16"/>
      <c r="G1" s="16"/>
      <c r="H1" s="17"/>
      <c r="J1" s="18"/>
      <c r="K1" s="18"/>
      <c r="L1" s="19"/>
      <c r="M1" s="17"/>
      <c r="Q1" s="16"/>
      <c r="R1" s="16"/>
      <c r="S1" s="14"/>
    </row>
    <row r="2" spans="1:19" s="22" customFormat="1" ht="15.75" x14ac:dyDescent="0.25">
      <c r="B2" s="23" t="s">
        <v>4</v>
      </c>
      <c r="C2" s="24" t="str">
        <f>Titul!B5</f>
        <v>VD Seč,  oprava a rekonstrukce sjezdu pro malé plavidlo</v>
      </c>
      <c r="D2" s="24"/>
      <c r="E2" s="25"/>
      <c r="F2" s="23"/>
      <c r="G2" s="26"/>
      <c r="H2" s="26"/>
      <c r="I2" s="26"/>
      <c r="J2" s="27"/>
      <c r="K2" s="23"/>
      <c r="L2" s="25"/>
      <c r="M2" s="25"/>
      <c r="N2" s="25"/>
      <c r="O2" s="25"/>
      <c r="P2" s="25"/>
      <c r="Q2" s="28"/>
      <c r="R2" s="29" t="s">
        <v>3</v>
      </c>
      <c r="S2" s="30" t="s">
        <v>3</v>
      </c>
    </row>
    <row r="3" spans="1:19" ht="18.75" x14ac:dyDescent="0.25">
      <c r="B3" s="34" t="s">
        <v>3</v>
      </c>
      <c r="C3" s="35" t="s">
        <v>3</v>
      </c>
      <c r="D3" s="31"/>
      <c r="S3" s="33"/>
    </row>
    <row r="4" spans="1:19" ht="15.75" thickBot="1" x14ac:dyDescent="0.3">
      <c r="B4" s="36" t="s">
        <v>3</v>
      </c>
      <c r="C4" s="36" t="str">
        <f>Titul!B10</f>
        <v>Rameno schodiště 1</v>
      </c>
      <c r="D4" s="36" t="s">
        <v>91</v>
      </c>
      <c r="E4" s="37" t="s">
        <v>3</v>
      </c>
      <c r="F4" s="38"/>
      <c r="G4" s="39"/>
      <c r="H4" s="39"/>
      <c r="I4" s="40"/>
      <c r="J4" s="41"/>
      <c r="K4" s="38"/>
      <c r="L4" s="37"/>
      <c r="M4" s="37"/>
      <c r="N4" s="37"/>
      <c r="O4" s="37"/>
      <c r="P4" s="37"/>
      <c r="Q4" s="42"/>
      <c r="R4" s="43"/>
      <c r="S4" s="44"/>
    </row>
    <row r="5" spans="1:19" x14ac:dyDescent="0.25">
      <c r="A5" s="16"/>
      <c r="B5" s="120" t="s">
        <v>7</v>
      </c>
      <c r="C5" s="45" t="s">
        <v>8</v>
      </c>
      <c r="D5" s="45" t="s">
        <v>9</v>
      </c>
      <c r="E5" s="45" t="s">
        <v>10</v>
      </c>
      <c r="F5" s="46" t="s">
        <v>11</v>
      </c>
      <c r="G5" s="46" t="s">
        <v>12</v>
      </c>
      <c r="H5" s="46" t="s">
        <v>13</v>
      </c>
      <c r="I5" s="46" t="s">
        <v>14</v>
      </c>
      <c r="J5" s="122" t="s">
        <v>15</v>
      </c>
      <c r="K5" s="124" t="s">
        <v>16</v>
      </c>
      <c r="L5" s="45" t="s">
        <v>9</v>
      </c>
      <c r="M5" s="45" t="s">
        <v>17</v>
      </c>
      <c r="N5" s="126" t="s">
        <v>18</v>
      </c>
      <c r="O5" s="127"/>
      <c r="P5" s="128"/>
      <c r="Q5" s="47" t="s">
        <v>19</v>
      </c>
      <c r="R5" s="48" t="s">
        <v>19</v>
      </c>
      <c r="S5" s="44"/>
    </row>
    <row r="6" spans="1:19" ht="15.75" thickBot="1" x14ac:dyDescent="0.3">
      <c r="A6" s="16"/>
      <c r="B6" s="121"/>
      <c r="C6" s="49" t="s">
        <v>20</v>
      </c>
      <c r="D6" s="49" t="s">
        <v>3</v>
      </c>
      <c r="E6" s="49" t="s">
        <v>21</v>
      </c>
      <c r="F6" s="50" t="s">
        <v>21</v>
      </c>
      <c r="G6" s="50" t="s">
        <v>21</v>
      </c>
      <c r="H6" s="50" t="s">
        <v>22</v>
      </c>
      <c r="I6" s="50" t="s">
        <v>6</v>
      </c>
      <c r="J6" s="123"/>
      <c r="K6" s="125"/>
      <c r="L6" s="49" t="s">
        <v>23</v>
      </c>
      <c r="M6" s="49" t="s">
        <v>24</v>
      </c>
      <c r="N6" s="51" t="s">
        <v>25</v>
      </c>
      <c r="O6" s="51" t="s">
        <v>26</v>
      </c>
      <c r="P6" s="51" t="s">
        <v>27</v>
      </c>
      <c r="Q6" s="52" t="s">
        <v>28</v>
      </c>
      <c r="R6" s="53" t="s">
        <v>29</v>
      </c>
      <c r="S6" s="21" t="s">
        <v>3</v>
      </c>
    </row>
    <row r="7" spans="1:19" ht="15.75" thickTop="1" x14ac:dyDescent="0.25">
      <c r="A7" s="16"/>
      <c r="B7" s="54" t="s">
        <v>3</v>
      </c>
      <c r="C7" s="55" t="s">
        <v>3</v>
      </c>
      <c r="D7" s="56"/>
      <c r="E7" s="56"/>
      <c r="F7" s="57"/>
      <c r="G7" s="57"/>
      <c r="H7" s="57"/>
      <c r="I7" s="57"/>
      <c r="J7" s="58"/>
      <c r="K7" s="57"/>
      <c r="L7" s="56"/>
      <c r="M7" s="56"/>
      <c r="N7" s="59"/>
      <c r="O7" s="59"/>
      <c r="P7" s="59"/>
      <c r="Q7" s="60"/>
      <c r="R7" s="61"/>
    </row>
    <row r="8" spans="1:19" s="62" customFormat="1" x14ac:dyDescent="0.25">
      <c r="B8" s="63">
        <v>1</v>
      </c>
      <c r="C8" s="64" t="s">
        <v>119</v>
      </c>
      <c r="D8" s="64" t="s">
        <v>52</v>
      </c>
      <c r="E8" s="65">
        <v>4</v>
      </c>
      <c r="F8" s="66">
        <v>80</v>
      </c>
      <c r="G8" s="67">
        <v>6185</v>
      </c>
      <c r="H8" s="68" t="s">
        <v>3</v>
      </c>
      <c r="I8" s="69">
        <f>G8/1000*Q8</f>
        <v>91.043199999999999</v>
      </c>
      <c r="J8" s="70"/>
      <c r="K8" s="71"/>
      <c r="L8" s="72" t="s">
        <v>30</v>
      </c>
      <c r="M8" s="65" t="s">
        <v>5</v>
      </c>
      <c r="N8" s="65">
        <v>1</v>
      </c>
      <c r="O8" s="65">
        <v>2</v>
      </c>
      <c r="P8" s="73">
        <f t="shared" ref="P8:P38" si="0">N8*O8</f>
        <v>2</v>
      </c>
      <c r="Q8" s="74">
        <v>14.72</v>
      </c>
      <c r="R8" s="75">
        <f>I8*P8</f>
        <v>182.0864</v>
      </c>
      <c r="S8" s="62" t="s">
        <v>3</v>
      </c>
    </row>
    <row r="9" spans="1:19" s="62" customFormat="1" x14ac:dyDescent="0.25">
      <c r="B9" s="63">
        <v>2</v>
      </c>
      <c r="C9" s="64" t="s">
        <v>120</v>
      </c>
      <c r="D9" s="64" t="s">
        <v>52</v>
      </c>
      <c r="E9" s="65">
        <v>4</v>
      </c>
      <c r="F9" s="66">
        <v>80</v>
      </c>
      <c r="G9" s="67">
        <v>200</v>
      </c>
      <c r="H9" s="68" t="s">
        <v>3</v>
      </c>
      <c r="I9" s="69">
        <f t="shared" ref="I9" si="1">G9/1000*Q9</f>
        <v>2.9440000000000004</v>
      </c>
      <c r="J9" s="70"/>
      <c r="K9" s="71"/>
      <c r="L9" s="72" t="s">
        <v>30</v>
      </c>
      <c r="M9" s="65" t="s">
        <v>5</v>
      </c>
      <c r="N9" s="65">
        <v>1</v>
      </c>
      <c r="O9" s="65">
        <v>2</v>
      </c>
      <c r="P9" s="73">
        <f t="shared" ref="P9:P10" si="2">N9*O9</f>
        <v>2</v>
      </c>
      <c r="Q9" s="74">
        <v>14.72</v>
      </c>
      <c r="R9" s="75">
        <f>I9*P9</f>
        <v>5.8880000000000008</v>
      </c>
      <c r="S9" s="119"/>
    </row>
    <row r="10" spans="1:19" s="62" customFormat="1" x14ac:dyDescent="0.25">
      <c r="B10" s="63">
        <v>3</v>
      </c>
      <c r="C10" s="64" t="s">
        <v>112</v>
      </c>
      <c r="D10" s="64" t="s">
        <v>59</v>
      </c>
      <c r="E10" s="65">
        <v>6</v>
      </c>
      <c r="F10" s="66">
        <v>120</v>
      </c>
      <c r="G10" s="67">
        <v>130</v>
      </c>
      <c r="H10" s="68">
        <f>G10/1000*F10/1000</f>
        <v>1.5600000000000001E-2</v>
      </c>
      <c r="I10" s="69">
        <f>H10*Q10</f>
        <v>0.74880000000000002</v>
      </c>
      <c r="J10" s="70"/>
      <c r="K10" s="71" t="s">
        <v>3</v>
      </c>
      <c r="L10" s="72" t="s">
        <v>30</v>
      </c>
      <c r="M10" s="65" t="s">
        <v>5</v>
      </c>
      <c r="N10" s="65">
        <v>2</v>
      </c>
      <c r="O10" s="65">
        <v>3</v>
      </c>
      <c r="P10" s="73">
        <f t="shared" si="2"/>
        <v>6</v>
      </c>
      <c r="Q10" s="74">
        <v>48</v>
      </c>
      <c r="R10" s="75">
        <f t="shared" ref="R10" si="3">I10*P10</f>
        <v>4.4927999999999999</v>
      </c>
      <c r="S10" s="119"/>
    </row>
    <row r="11" spans="1:19" s="62" customFormat="1" x14ac:dyDescent="0.25">
      <c r="B11" s="63">
        <v>4</v>
      </c>
      <c r="C11" s="64" t="s">
        <v>36</v>
      </c>
      <c r="D11" s="64" t="s">
        <v>53</v>
      </c>
      <c r="E11" s="65">
        <v>3</v>
      </c>
      <c r="F11" s="66">
        <v>60.3</v>
      </c>
      <c r="G11" s="67">
        <v>610</v>
      </c>
      <c r="H11" s="68" t="s">
        <v>31</v>
      </c>
      <c r="I11" s="69">
        <f>G11/1000*Q11</f>
        <v>2.5131999999999999</v>
      </c>
      <c r="J11" s="70"/>
      <c r="K11" s="71"/>
      <c r="L11" s="72" t="s">
        <v>30</v>
      </c>
      <c r="M11" s="65" t="s">
        <v>5</v>
      </c>
      <c r="N11" s="65">
        <v>1</v>
      </c>
      <c r="O11" s="65">
        <v>5</v>
      </c>
      <c r="P11" s="73">
        <f t="shared" si="0"/>
        <v>5</v>
      </c>
      <c r="Q11" s="74">
        <v>4.12</v>
      </c>
      <c r="R11" s="75">
        <f t="shared" ref="R11:R17" si="4">I11*P11</f>
        <v>12.565999999999999</v>
      </c>
    </row>
    <row r="12" spans="1:19" s="62" customFormat="1" x14ac:dyDescent="0.25">
      <c r="B12" s="63">
        <v>5</v>
      </c>
      <c r="C12" s="64" t="s">
        <v>37</v>
      </c>
      <c r="D12" s="64" t="s">
        <v>54</v>
      </c>
      <c r="E12" s="65">
        <v>4</v>
      </c>
      <c r="F12" s="66">
        <v>60</v>
      </c>
      <c r="G12" s="67">
        <v>60</v>
      </c>
      <c r="H12" s="68">
        <f>G12/1000*F12/1000</f>
        <v>3.5999999999999995E-3</v>
      </c>
      <c r="I12" s="69">
        <f>H12*Q12</f>
        <v>0.11519999999999998</v>
      </c>
      <c r="J12" s="70"/>
      <c r="K12" s="71" t="s">
        <v>3</v>
      </c>
      <c r="L12" s="72" t="s">
        <v>30</v>
      </c>
      <c r="M12" s="65" t="s">
        <v>5</v>
      </c>
      <c r="N12" s="65">
        <v>1</v>
      </c>
      <c r="O12" s="65">
        <v>10</v>
      </c>
      <c r="P12" s="73">
        <f t="shared" si="0"/>
        <v>10</v>
      </c>
      <c r="Q12" s="74">
        <v>32</v>
      </c>
      <c r="R12" s="75">
        <f t="shared" si="4"/>
        <v>1.1519999999999999</v>
      </c>
    </row>
    <row r="13" spans="1:19" s="62" customFormat="1" x14ac:dyDescent="0.25">
      <c r="B13" s="63">
        <v>6</v>
      </c>
      <c r="C13" s="64" t="s">
        <v>38</v>
      </c>
      <c r="D13" s="64" t="s">
        <v>55</v>
      </c>
      <c r="E13" s="65">
        <v>4</v>
      </c>
      <c r="F13" s="66">
        <v>80</v>
      </c>
      <c r="G13" s="67">
        <v>80</v>
      </c>
      <c r="H13" s="68">
        <f>G13/1000*F13/1000</f>
        <v>6.4000000000000003E-3</v>
      </c>
      <c r="I13" s="69">
        <f>H13*Q13</f>
        <v>0.20480000000000001</v>
      </c>
      <c r="J13" s="70"/>
      <c r="K13" s="71"/>
      <c r="L13" s="72" t="s">
        <v>30</v>
      </c>
      <c r="M13" s="65" t="s">
        <v>5</v>
      </c>
      <c r="N13" s="65">
        <v>1</v>
      </c>
      <c r="O13" s="65">
        <v>10</v>
      </c>
      <c r="P13" s="73">
        <f t="shared" si="0"/>
        <v>10</v>
      </c>
      <c r="Q13" s="74">
        <v>32</v>
      </c>
      <c r="R13" s="75">
        <f t="shared" si="4"/>
        <v>2.048</v>
      </c>
      <c r="S13" s="119"/>
    </row>
    <row r="14" spans="1:19" s="62" customFormat="1" x14ac:dyDescent="0.25">
      <c r="B14" s="63">
        <v>7</v>
      </c>
      <c r="C14" s="64" t="s">
        <v>61</v>
      </c>
      <c r="D14" s="64" t="s">
        <v>59</v>
      </c>
      <c r="E14" s="65">
        <v>6</v>
      </c>
      <c r="F14" s="66">
        <v>70</v>
      </c>
      <c r="G14" s="67">
        <v>150</v>
      </c>
      <c r="H14" s="68">
        <f>G14/1000*F14/1000</f>
        <v>1.0500000000000001E-2</v>
      </c>
      <c r="I14" s="69">
        <f>H14*Q14</f>
        <v>0.504</v>
      </c>
      <c r="J14" s="70"/>
      <c r="K14" s="71"/>
      <c r="L14" s="72" t="s">
        <v>30</v>
      </c>
      <c r="M14" s="65" t="s">
        <v>5</v>
      </c>
      <c r="N14" s="65">
        <v>1</v>
      </c>
      <c r="O14" s="65">
        <v>4</v>
      </c>
      <c r="P14" s="73">
        <f t="shared" si="0"/>
        <v>4</v>
      </c>
      <c r="Q14" s="74">
        <v>48</v>
      </c>
      <c r="R14" s="75">
        <f t="shared" si="4"/>
        <v>2.016</v>
      </c>
    </row>
    <row r="15" spans="1:19" s="62" customFormat="1" x14ac:dyDescent="0.25">
      <c r="B15" s="63">
        <v>8</v>
      </c>
      <c r="C15" s="64" t="s">
        <v>40</v>
      </c>
      <c r="D15" s="64" t="s">
        <v>56</v>
      </c>
      <c r="E15" s="65" t="s">
        <v>3</v>
      </c>
      <c r="F15" s="66">
        <v>60</v>
      </c>
      <c r="G15" s="67">
        <v>110</v>
      </c>
      <c r="H15" s="68"/>
      <c r="I15" s="69">
        <f t="shared" ref="I15:I18" si="5">G15/1000*Q15</f>
        <v>2.4398</v>
      </c>
      <c r="J15" s="70"/>
      <c r="K15" s="71"/>
      <c r="L15" s="72" t="s">
        <v>30</v>
      </c>
      <c r="M15" s="65" t="s">
        <v>5</v>
      </c>
      <c r="N15" s="65">
        <v>1</v>
      </c>
      <c r="O15" s="65">
        <v>2</v>
      </c>
      <c r="P15" s="73">
        <f t="shared" si="0"/>
        <v>2</v>
      </c>
      <c r="Q15" s="74">
        <v>22.18</v>
      </c>
      <c r="R15" s="75">
        <f t="shared" si="4"/>
        <v>4.8795999999999999</v>
      </c>
    </row>
    <row r="16" spans="1:19" s="62" customFormat="1" x14ac:dyDescent="0.25">
      <c r="B16" s="63">
        <v>9</v>
      </c>
      <c r="C16" s="64" t="s">
        <v>41</v>
      </c>
      <c r="D16" s="64" t="s">
        <v>56</v>
      </c>
      <c r="E16" s="65"/>
      <c r="F16" s="66">
        <v>60</v>
      </c>
      <c r="G16" s="67">
        <v>180</v>
      </c>
      <c r="H16" s="68"/>
      <c r="I16" s="69">
        <f t="shared" si="5"/>
        <v>3.9923999999999999</v>
      </c>
      <c r="J16" s="70"/>
      <c r="K16" s="71"/>
      <c r="L16" s="72" t="s">
        <v>30</v>
      </c>
      <c r="M16" s="65" t="s">
        <v>5</v>
      </c>
      <c r="N16" s="65">
        <v>1</v>
      </c>
      <c r="O16" s="65">
        <v>2</v>
      </c>
      <c r="P16" s="73">
        <f t="shared" si="0"/>
        <v>2</v>
      </c>
      <c r="Q16" s="74">
        <v>22.18</v>
      </c>
      <c r="R16" s="75">
        <f t="shared" si="4"/>
        <v>7.9847999999999999</v>
      </c>
      <c r="S16" s="119"/>
    </row>
    <row r="17" spans="2:19" s="62" customFormat="1" x14ac:dyDescent="0.25">
      <c r="B17" s="63">
        <v>10</v>
      </c>
      <c r="C17" s="64" t="s">
        <v>62</v>
      </c>
      <c r="D17" s="64" t="s">
        <v>59</v>
      </c>
      <c r="E17" s="65">
        <v>6</v>
      </c>
      <c r="F17" s="66">
        <v>150</v>
      </c>
      <c r="G17" s="67">
        <v>150</v>
      </c>
      <c r="H17" s="68">
        <f>G17/1000*F17/1000</f>
        <v>2.2499999999999999E-2</v>
      </c>
      <c r="I17" s="69">
        <f>H17*Q17</f>
        <v>1.08</v>
      </c>
      <c r="J17" s="70"/>
      <c r="K17" s="71"/>
      <c r="L17" s="72" t="s">
        <v>30</v>
      </c>
      <c r="M17" s="65" t="s">
        <v>5</v>
      </c>
      <c r="N17" s="65">
        <v>1</v>
      </c>
      <c r="O17" s="65">
        <v>4</v>
      </c>
      <c r="P17" s="73">
        <f t="shared" si="0"/>
        <v>4</v>
      </c>
      <c r="Q17" s="74">
        <v>48</v>
      </c>
      <c r="R17" s="75">
        <f t="shared" si="4"/>
        <v>4.32</v>
      </c>
    </row>
    <row r="18" spans="2:19" s="62" customFormat="1" x14ac:dyDescent="0.25">
      <c r="B18" s="63">
        <v>11</v>
      </c>
      <c r="C18" s="64" t="s">
        <v>42</v>
      </c>
      <c r="D18" s="64" t="s">
        <v>57</v>
      </c>
      <c r="E18" s="65"/>
      <c r="F18" s="66">
        <v>40</v>
      </c>
      <c r="G18" s="67">
        <v>100</v>
      </c>
      <c r="H18" s="68"/>
      <c r="I18" s="69">
        <f t="shared" si="5"/>
        <v>0.98599999999999999</v>
      </c>
      <c r="J18" s="70"/>
      <c r="K18" s="71"/>
      <c r="L18" s="72" t="s">
        <v>30</v>
      </c>
      <c r="M18" s="65" t="s">
        <v>5</v>
      </c>
      <c r="N18" s="65">
        <v>1</v>
      </c>
      <c r="O18" s="65">
        <v>4</v>
      </c>
      <c r="P18" s="73">
        <f t="shared" si="0"/>
        <v>4</v>
      </c>
      <c r="Q18" s="74">
        <v>9.86</v>
      </c>
      <c r="R18" s="75">
        <f t="shared" ref="R18:R43" si="6">I18*P18</f>
        <v>3.944</v>
      </c>
      <c r="S18" s="119"/>
    </row>
    <row r="19" spans="2:19" s="62" customFormat="1" x14ac:dyDescent="0.25">
      <c r="B19" s="63">
        <v>12</v>
      </c>
      <c r="C19" s="64" t="s">
        <v>43</v>
      </c>
      <c r="D19" s="64" t="s">
        <v>54</v>
      </c>
      <c r="E19" s="65">
        <v>4</v>
      </c>
      <c r="F19" s="66">
        <v>80</v>
      </c>
      <c r="G19" s="67">
        <v>550</v>
      </c>
      <c r="H19" s="68">
        <f>G19/1000*F19/1000</f>
        <v>4.3999999999999997E-2</v>
      </c>
      <c r="I19" s="69">
        <f>H19*Q19</f>
        <v>1.4079999999999999</v>
      </c>
      <c r="J19" s="70"/>
      <c r="K19" s="71"/>
      <c r="L19" s="72" t="s">
        <v>30</v>
      </c>
      <c r="M19" s="65" t="s">
        <v>5</v>
      </c>
      <c r="N19" s="65">
        <v>1</v>
      </c>
      <c r="O19" s="65">
        <v>20</v>
      </c>
      <c r="P19" s="73">
        <f t="shared" si="0"/>
        <v>20</v>
      </c>
      <c r="Q19" s="74">
        <v>32</v>
      </c>
      <c r="R19" s="75">
        <f t="shared" si="6"/>
        <v>28.159999999999997</v>
      </c>
    </row>
    <row r="20" spans="2:19" s="62" customFormat="1" x14ac:dyDescent="0.25">
      <c r="B20" s="63">
        <v>13</v>
      </c>
      <c r="C20" s="64" t="s">
        <v>92</v>
      </c>
      <c r="D20" s="64" t="s">
        <v>60</v>
      </c>
      <c r="E20" s="65">
        <v>30</v>
      </c>
      <c r="F20" s="66">
        <v>600</v>
      </c>
      <c r="G20" s="67">
        <v>700</v>
      </c>
      <c r="H20" s="68">
        <f>G20/1000*F20/1000</f>
        <v>0.42</v>
      </c>
      <c r="I20" s="69">
        <f>H20*Q20</f>
        <v>8.4</v>
      </c>
      <c r="J20" s="70"/>
      <c r="K20" s="71"/>
      <c r="L20" s="72" t="s">
        <v>30</v>
      </c>
      <c r="M20" s="65" t="s">
        <v>5</v>
      </c>
      <c r="N20" s="65">
        <v>1</v>
      </c>
      <c r="O20" s="65">
        <v>10</v>
      </c>
      <c r="P20" s="73">
        <f t="shared" si="0"/>
        <v>10</v>
      </c>
      <c r="Q20" s="74">
        <v>20</v>
      </c>
      <c r="R20" s="75">
        <f t="shared" si="6"/>
        <v>84</v>
      </c>
    </row>
    <row r="21" spans="2:19" s="62" customFormat="1" x14ac:dyDescent="0.25">
      <c r="B21" s="63">
        <v>14</v>
      </c>
      <c r="C21" s="64" t="s">
        <v>39</v>
      </c>
      <c r="D21" s="64" t="s">
        <v>3</v>
      </c>
      <c r="E21" s="65"/>
      <c r="F21" s="66"/>
      <c r="G21" s="67"/>
      <c r="H21" s="68" t="s">
        <v>3</v>
      </c>
      <c r="I21" s="69">
        <f>Q21</f>
        <v>2.8000000000000001E-2</v>
      </c>
      <c r="J21" s="70"/>
      <c r="K21" s="71"/>
      <c r="L21" s="72" t="s">
        <v>79</v>
      </c>
      <c r="M21" s="65" t="s">
        <v>5</v>
      </c>
      <c r="N21" s="65">
        <v>2</v>
      </c>
      <c r="O21" s="65">
        <v>5</v>
      </c>
      <c r="P21" s="73">
        <f>N21*O21</f>
        <v>10</v>
      </c>
      <c r="Q21" s="76">
        <v>2.8000000000000001E-2</v>
      </c>
      <c r="R21" s="75">
        <f>I21*P21</f>
        <v>0.28000000000000003</v>
      </c>
    </row>
    <row r="22" spans="2:19" s="62" customFormat="1" x14ac:dyDescent="0.25">
      <c r="B22" s="63"/>
      <c r="C22" s="64"/>
      <c r="D22" s="64"/>
      <c r="E22" s="65"/>
      <c r="F22" s="66"/>
      <c r="G22" s="67"/>
      <c r="H22" s="68"/>
      <c r="I22" s="69"/>
      <c r="J22" s="70"/>
      <c r="K22" s="71"/>
      <c r="L22" s="72"/>
      <c r="M22" s="65"/>
      <c r="N22" s="65"/>
      <c r="O22" s="65"/>
      <c r="P22" s="73"/>
      <c r="Q22" s="76"/>
      <c r="R22" s="106">
        <f>SUM(R8:R21)</f>
        <v>343.81759999999997</v>
      </c>
    </row>
    <row r="23" spans="2:19" s="62" customFormat="1" x14ac:dyDescent="0.25">
      <c r="B23" s="63">
        <v>15</v>
      </c>
      <c r="C23" s="64" t="s">
        <v>63</v>
      </c>
      <c r="D23" s="64" t="s">
        <v>64</v>
      </c>
      <c r="E23" s="65"/>
      <c r="F23" s="66">
        <v>16</v>
      </c>
      <c r="G23" s="67">
        <v>50</v>
      </c>
      <c r="H23" s="68"/>
      <c r="I23" s="69">
        <f t="shared" ref="I23:I33" si="7">Q23</f>
        <v>0.104</v>
      </c>
      <c r="J23" s="70"/>
      <c r="K23" s="71"/>
      <c r="L23" s="72" t="s">
        <v>32</v>
      </c>
      <c r="M23" s="65" t="s">
        <v>5</v>
      </c>
      <c r="N23" s="65">
        <v>2</v>
      </c>
      <c r="O23" s="65">
        <v>5</v>
      </c>
      <c r="P23" s="73">
        <f t="shared" ref="P23:P33" si="8">N23*O23</f>
        <v>10</v>
      </c>
      <c r="Q23" s="76">
        <v>0.104</v>
      </c>
      <c r="R23" s="75">
        <f t="shared" ref="R23:R33" si="9">I23*P23</f>
        <v>1.04</v>
      </c>
    </row>
    <row r="24" spans="2:19" s="62" customFormat="1" x14ac:dyDescent="0.25">
      <c r="B24" s="63">
        <v>16</v>
      </c>
      <c r="C24" s="64" t="s">
        <v>74</v>
      </c>
      <c r="D24" s="64" t="s">
        <v>75</v>
      </c>
      <c r="E24" s="65"/>
      <c r="F24" s="66"/>
      <c r="G24" s="67"/>
      <c r="H24" s="68"/>
      <c r="I24" s="69">
        <f t="shared" si="7"/>
        <v>0.01</v>
      </c>
      <c r="J24" s="70"/>
      <c r="K24" s="71"/>
      <c r="L24" s="72" t="s">
        <v>32</v>
      </c>
      <c r="M24" s="65" t="s">
        <v>5</v>
      </c>
      <c r="N24" s="65">
        <v>2</v>
      </c>
      <c r="O24" s="65">
        <v>5</v>
      </c>
      <c r="P24" s="73">
        <f t="shared" si="8"/>
        <v>10</v>
      </c>
      <c r="Q24" s="76">
        <v>0.01</v>
      </c>
      <c r="R24" s="75">
        <f t="shared" si="9"/>
        <v>0.1</v>
      </c>
    </row>
    <row r="25" spans="2:19" s="62" customFormat="1" x14ac:dyDescent="0.25">
      <c r="B25" s="63">
        <v>17</v>
      </c>
      <c r="C25" s="64" t="s">
        <v>65</v>
      </c>
      <c r="D25" s="64" t="s">
        <v>77</v>
      </c>
      <c r="E25" s="65"/>
      <c r="F25" s="66">
        <v>12</v>
      </c>
      <c r="G25" s="67">
        <v>40</v>
      </c>
      <c r="H25" s="68"/>
      <c r="I25" s="69">
        <f t="shared" si="7"/>
        <v>4.7E-2</v>
      </c>
      <c r="J25" s="70"/>
      <c r="K25" s="71"/>
      <c r="L25" s="72" t="s">
        <v>32</v>
      </c>
      <c r="M25" s="65" t="s">
        <v>5</v>
      </c>
      <c r="N25" s="65">
        <v>4</v>
      </c>
      <c r="O25" s="65">
        <v>2</v>
      </c>
      <c r="P25" s="73">
        <f t="shared" si="8"/>
        <v>8</v>
      </c>
      <c r="Q25" s="76">
        <v>4.7E-2</v>
      </c>
      <c r="R25" s="75">
        <f t="shared" si="9"/>
        <v>0.376</v>
      </c>
    </row>
    <row r="26" spans="2:19" s="62" customFormat="1" x14ac:dyDescent="0.25">
      <c r="B26" s="63">
        <v>18</v>
      </c>
      <c r="C26" s="64" t="s">
        <v>66</v>
      </c>
      <c r="D26" s="64" t="s">
        <v>68</v>
      </c>
      <c r="E26" s="65"/>
      <c r="F26" s="66"/>
      <c r="G26" s="67"/>
      <c r="H26" s="68"/>
      <c r="I26" s="69">
        <f t="shared" si="7"/>
        <v>1.4999999999999999E-2</v>
      </c>
      <c r="J26" s="70"/>
      <c r="K26" s="71"/>
      <c r="L26" s="72" t="s">
        <v>32</v>
      </c>
      <c r="M26" s="65" t="s">
        <v>5</v>
      </c>
      <c r="N26" s="65">
        <v>4</v>
      </c>
      <c r="O26" s="65">
        <v>2</v>
      </c>
      <c r="P26" s="73">
        <f t="shared" si="8"/>
        <v>8</v>
      </c>
      <c r="Q26" s="76">
        <v>1.4999999999999999E-2</v>
      </c>
      <c r="R26" s="75">
        <f t="shared" si="9"/>
        <v>0.12</v>
      </c>
    </row>
    <row r="27" spans="2:19" s="62" customFormat="1" x14ac:dyDescent="0.25">
      <c r="B27" s="63">
        <v>19</v>
      </c>
      <c r="C27" s="64" t="s">
        <v>67</v>
      </c>
      <c r="D27" s="64" t="s">
        <v>69</v>
      </c>
      <c r="E27" s="65"/>
      <c r="F27" s="66"/>
      <c r="G27" s="67"/>
      <c r="H27" s="68"/>
      <c r="I27" s="69">
        <f t="shared" si="7"/>
        <v>6.0000000000000001E-3</v>
      </c>
      <c r="J27" s="70"/>
      <c r="K27" s="71"/>
      <c r="L27" s="72" t="s">
        <v>32</v>
      </c>
      <c r="M27" s="65" t="s">
        <v>5</v>
      </c>
      <c r="N27" s="65">
        <v>4</v>
      </c>
      <c r="O27" s="65">
        <v>8</v>
      </c>
      <c r="P27" s="73">
        <f t="shared" si="8"/>
        <v>32</v>
      </c>
      <c r="Q27" s="76">
        <v>6.0000000000000001E-3</v>
      </c>
      <c r="R27" s="75">
        <f t="shared" si="9"/>
        <v>0.192</v>
      </c>
    </row>
    <row r="28" spans="2:19" s="62" customFormat="1" x14ac:dyDescent="0.25">
      <c r="B28" s="63">
        <v>20</v>
      </c>
      <c r="C28" s="64" t="s">
        <v>70</v>
      </c>
      <c r="D28" s="64" t="s">
        <v>76</v>
      </c>
      <c r="E28" s="65"/>
      <c r="F28" s="66">
        <v>8</v>
      </c>
      <c r="G28" s="67">
        <v>25</v>
      </c>
      <c r="H28" s="68"/>
      <c r="I28" s="69">
        <f t="shared" si="7"/>
        <v>1.4E-2</v>
      </c>
      <c r="J28" s="70"/>
      <c r="K28" s="71"/>
      <c r="L28" s="72" t="s">
        <v>32</v>
      </c>
      <c r="M28" s="65" t="s">
        <v>5</v>
      </c>
      <c r="N28" s="65">
        <v>10</v>
      </c>
      <c r="O28" s="65">
        <v>8</v>
      </c>
      <c r="P28" s="73">
        <f t="shared" si="8"/>
        <v>80</v>
      </c>
      <c r="Q28" s="76">
        <v>1.4E-2</v>
      </c>
      <c r="R28" s="75">
        <f t="shared" si="9"/>
        <v>1.1200000000000001</v>
      </c>
    </row>
    <row r="29" spans="2:19" s="62" customFormat="1" x14ac:dyDescent="0.25">
      <c r="B29" s="63">
        <v>21</v>
      </c>
      <c r="C29" s="64" t="s">
        <v>71</v>
      </c>
      <c r="D29" s="64" t="s">
        <v>73</v>
      </c>
      <c r="E29" s="65"/>
      <c r="F29" s="66"/>
      <c r="G29" s="67"/>
      <c r="H29" s="68"/>
      <c r="I29" s="69">
        <f t="shared" si="7"/>
        <v>5.0000000000000001E-3</v>
      </c>
      <c r="J29" s="70"/>
      <c r="K29" s="71"/>
      <c r="L29" s="72" t="s">
        <v>32</v>
      </c>
      <c r="M29" s="65" t="s">
        <v>5</v>
      </c>
      <c r="N29" s="65">
        <v>10</v>
      </c>
      <c r="O29" s="65">
        <v>8</v>
      </c>
      <c r="P29" s="73">
        <f t="shared" si="8"/>
        <v>80</v>
      </c>
      <c r="Q29" s="76">
        <v>5.0000000000000001E-3</v>
      </c>
      <c r="R29" s="75">
        <f t="shared" si="9"/>
        <v>0.4</v>
      </c>
    </row>
    <row r="30" spans="2:19" s="62" customFormat="1" x14ac:dyDescent="0.25">
      <c r="B30" s="63">
        <v>22</v>
      </c>
      <c r="C30" s="64" t="s">
        <v>72</v>
      </c>
      <c r="D30" s="64" t="s">
        <v>78</v>
      </c>
      <c r="E30" s="65"/>
      <c r="F30" s="66"/>
      <c r="G30" s="67"/>
      <c r="H30" s="68"/>
      <c r="I30" s="69">
        <f t="shared" si="7"/>
        <v>2E-3</v>
      </c>
      <c r="J30" s="70"/>
      <c r="K30" s="71"/>
      <c r="L30" s="72" t="s">
        <v>32</v>
      </c>
      <c r="M30" s="65" t="s">
        <v>5</v>
      </c>
      <c r="N30" s="65">
        <v>10</v>
      </c>
      <c r="O30" s="65">
        <v>16</v>
      </c>
      <c r="P30" s="73">
        <f t="shared" si="8"/>
        <v>160</v>
      </c>
      <c r="Q30" s="76">
        <v>2E-3</v>
      </c>
      <c r="R30" s="75">
        <f t="shared" si="9"/>
        <v>0.32</v>
      </c>
    </row>
    <row r="31" spans="2:19" s="62" customFormat="1" x14ac:dyDescent="0.25">
      <c r="B31" s="63">
        <v>23</v>
      </c>
      <c r="C31" s="64" t="s">
        <v>65</v>
      </c>
      <c r="D31" s="64" t="s">
        <v>83</v>
      </c>
      <c r="E31" s="65"/>
      <c r="F31" s="66"/>
      <c r="G31" s="67"/>
      <c r="H31" s="68"/>
      <c r="I31" s="69">
        <f t="shared" si="7"/>
        <v>2.5000000000000001E-2</v>
      </c>
      <c r="J31" s="70"/>
      <c r="K31" s="71"/>
      <c r="L31" s="72" t="s">
        <v>32</v>
      </c>
      <c r="M31" s="65" t="s">
        <v>5</v>
      </c>
      <c r="N31" s="65">
        <v>4</v>
      </c>
      <c r="O31" s="65">
        <v>4</v>
      </c>
      <c r="P31" s="73">
        <f t="shared" ref="P31:P32" si="10">N31*O31</f>
        <v>16</v>
      </c>
      <c r="Q31" s="76">
        <v>2.5000000000000001E-2</v>
      </c>
      <c r="R31" s="75">
        <f t="shared" ref="R31:R32" si="11">I31*P31</f>
        <v>0.4</v>
      </c>
    </row>
    <row r="32" spans="2:19" s="62" customFormat="1" x14ac:dyDescent="0.25">
      <c r="B32" s="63">
        <v>24</v>
      </c>
      <c r="C32" s="64" t="s">
        <v>84</v>
      </c>
      <c r="D32" s="64" t="s">
        <v>85</v>
      </c>
      <c r="E32" s="65"/>
      <c r="F32" s="66"/>
      <c r="G32" s="67"/>
      <c r="H32" s="68"/>
      <c r="I32" s="69">
        <f t="shared" si="7"/>
        <v>3.0000000000000001E-3</v>
      </c>
      <c r="J32" s="70"/>
      <c r="K32" s="71"/>
      <c r="L32" s="72" t="s">
        <v>32</v>
      </c>
      <c r="M32" s="65" t="s">
        <v>5</v>
      </c>
      <c r="N32" s="65">
        <v>4</v>
      </c>
      <c r="O32" s="65">
        <v>4</v>
      </c>
      <c r="P32" s="73">
        <f t="shared" si="10"/>
        <v>16</v>
      </c>
      <c r="Q32" s="76">
        <v>3.0000000000000001E-3</v>
      </c>
      <c r="R32" s="75">
        <f t="shared" si="11"/>
        <v>4.8000000000000001E-2</v>
      </c>
    </row>
    <row r="33" spans="1:19" s="62" customFormat="1" x14ac:dyDescent="0.25">
      <c r="B33" s="63">
        <v>25</v>
      </c>
      <c r="C33" s="64" t="s">
        <v>80</v>
      </c>
      <c r="D33" s="64" t="s">
        <v>81</v>
      </c>
      <c r="E33" s="65"/>
      <c r="F33" s="66"/>
      <c r="G33" s="67"/>
      <c r="H33" s="68"/>
      <c r="I33" s="69">
        <f t="shared" si="7"/>
        <v>0.16</v>
      </c>
      <c r="J33" s="70"/>
      <c r="K33" s="71"/>
      <c r="L33" s="72" t="s">
        <v>82</v>
      </c>
      <c r="M33" s="65" t="s">
        <v>5</v>
      </c>
      <c r="N33" s="65">
        <v>4</v>
      </c>
      <c r="O33" s="65">
        <v>4</v>
      </c>
      <c r="P33" s="73">
        <f t="shared" si="8"/>
        <v>16</v>
      </c>
      <c r="Q33" s="76">
        <v>0.16</v>
      </c>
      <c r="R33" s="75">
        <f t="shared" si="9"/>
        <v>2.56</v>
      </c>
    </row>
    <row r="34" spans="1:19" s="62" customFormat="1" x14ac:dyDescent="0.25">
      <c r="B34" s="63"/>
      <c r="C34" s="64"/>
      <c r="D34" s="64"/>
      <c r="E34" s="65"/>
      <c r="F34" s="66"/>
      <c r="G34" s="67"/>
      <c r="H34" s="68"/>
      <c r="I34" s="69"/>
      <c r="J34" s="70"/>
      <c r="K34" s="71"/>
      <c r="L34" s="72"/>
      <c r="M34" s="65"/>
      <c r="N34" s="65"/>
      <c r="O34" s="65"/>
      <c r="P34" s="73"/>
      <c r="Q34" s="76"/>
      <c r="R34" s="106" t="s">
        <v>3</v>
      </c>
      <c r="S34" s="105">
        <f>SUM(R23:R33)</f>
        <v>6.6760000000000002</v>
      </c>
    </row>
    <row r="35" spans="1:19" s="62" customFormat="1" x14ac:dyDescent="0.25">
      <c r="B35" s="63"/>
      <c r="C35" s="64"/>
      <c r="D35" s="64"/>
      <c r="E35" s="65"/>
      <c r="F35" s="66"/>
      <c r="G35" s="67"/>
      <c r="H35" s="68"/>
      <c r="I35" s="69"/>
      <c r="J35" s="70"/>
      <c r="K35" s="71"/>
      <c r="L35" s="72"/>
      <c r="M35" s="65"/>
      <c r="N35" s="65"/>
      <c r="O35" s="65"/>
      <c r="P35" s="73"/>
      <c r="Q35" s="74"/>
      <c r="R35" s="75"/>
    </row>
    <row r="36" spans="1:19" s="62" customFormat="1" x14ac:dyDescent="0.25">
      <c r="B36" s="63">
        <v>26</v>
      </c>
      <c r="C36" s="64" t="s">
        <v>44</v>
      </c>
      <c r="D36" s="64" t="s">
        <v>54</v>
      </c>
      <c r="E36" s="65">
        <v>4</v>
      </c>
      <c r="F36" s="66">
        <v>70</v>
      </c>
      <c r="G36" s="67">
        <v>230</v>
      </c>
      <c r="H36" s="68">
        <f>G36/1000*F36/1000</f>
        <v>1.61E-2</v>
      </c>
      <c r="I36" s="69">
        <f>H36*Q36</f>
        <v>0.51519999999999999</v>
      </c>
      <c r="J36" s="70"/>
      <c r="K36" s="71"/>
      <c r="L36" s="72"/>
      <c r="M36" s="65" t="s">
        <v>5</v>
      </c>
      <c r="N36" s="65">
        <v>3</v>
      </c>
      <c r="O36" s="65">
        <v>1</v>
      </c>
      <c r="P36" s="73">
        <f t="shared" si="0"/>
        <v>3</v>
      </c>
      <c r="Q36" s="74">
        <v>32</v>
      </c>
      <c r="R36" s="75">
        <f t="shared" si="6"/>
        <v>1.5455999999999999</v>
      </c>
    </row>
    <row r="37" spans="1:19" s="62" customFormat="1" x14ac:dyDescent="0.25">
      <c r="B37" s="63">
        <v>27</v>
      </c>
      <c r="C37" s="64" t="s">
        <v>45</v>
      </c>
      <c r="D37" s="64" t="s">
        <v>54</v>
      </c>
      <c r="E37" s="65">
        <v>4</v>
      </c>
      <c r="F37" s="66">
        <v>70</v>
      </c>
      <c r="G37" s="67">
        <v>230</v>
      </c>
      <c r="H37" s="68">
        <f>G37/1000*F37/1000</f>
        <v>1.61E-2</v>
      </c>
      <c r="I37" s="69">
        <f>H37*Q37</f>
        <v>0.51519999999999999</v>
      </c>
      <c r="J37" s="70"/>
      <c r="K37" s="71"/>
      <c r="L37" s="72"/>
      <c r="M37" s="65" t="s">
        <v>5</v>
      </c>
      <c r="N37" s="65">
        <v>3</v>
      </c>
      <c r="O37" s="65">
        <v>1</v>
      </c>
      <c r="P37" s="73">
        <f t="shared" si="0"/>
        <v>3</v>
      </c>
      <c r="Q37" s="74">
        <v>32</v>
      </c>
      <c r="R37" s="75">
        <f t="shared" si="6"/>
        <v>1.5455999999999999</v>
      </c>
    </row>
    <row r="38" spans="1:19" s="62" customFormat="1" x14ac:dyDescent="0.25">
      <c r="B38" s="63">
        <v>28</v>
      </c>
      <c r="C38" s="64" t="s">
        <v>46</v>
      </c>
      <c r="D38" s="64" t="s">
        <v>58</v>
      </c>
      <c r="E38" s="65">
        <v>2</v>
      </c>
      <c r="F38" s="66">
        <v>38</v>
      </c>
      <c r="G38" s="67">
        <v>1220</v>
      </c>
      <c r="H38" s="68"/>
      <c r="I38" s="69">
        <f t="shared" ref="I38:I43" si="12">G38/1000*Q38</f>
        <v>2.0983999999999998</v>
      </c>
      <c r="J38" s="70"/>
      <c r="K38" s="71"/>
      <c r="L38" s="72"/>
      <c r="M38" s="65" t="s">
        <v>5</v>
      </c>
      <c r="N38" s="65">
        <v>3</v>
      </c>
      <c r="O38" s="65">
        <v>1</v>
      </c>
      <c r="P38" s="73">
        <f t="shared" si="0"/>
        <v>3</v>
      </c>
      <c r="Q38" s="74">
        <v>1.72</v>
      </c>
      <c r="R38" s="75">
        <f t="shared" si="6"/>
        <v>6.2951999999999995</v>
      </c>
    </row>
    <row r="39" spans="1:19" s="62" customFormat="1" x14ac:dyDescent="0.25">
      <c r="B39" s="63">
        <v>29</v>
      </c>
      <c r="C39" s="64" t="s">
        <v>47</v>
      </c>
      <c r="D39" s="64" t="s">
        <v>58</v>
      </c>
      <c r="E39" s="65">
        <v>2</v>
      </c>
      <c r="F39" s="66">
        <v>38</v>
      </c>
      <c r="G39" s="67">
        <v>1245</v>
      </c>
      <c r="H39" s="68"/>
      <c r="I39" s="69">
        <f t="shared" si="12"/>
        <v>2.1414</v>
      </c>
      <c r="J39" s="70"/>
      <c r="K39" s="71"/>
      <c r="L39" s="72"/>
      <c r="M39" s="65" t="s">
        <v>5</v>
      </c>
      <c r="N39" s="65">
        <v>3</v>
      </c>
      <c r="O39" s="65">
        <v>1</v>
      </c>
      <c r="P39" s="73">
        <f t="shared" ref="P39" si="13">N39*O39</f>
        <v>3</v>
      </c>
      <c r="Q39" s="74">
        <v>1.72</v>
      </c>
      <c r="R39" s="75">
        <f t="shared" ref="R39" si="14">I39*P39</f>
        <v>6.4241999999999999</v>
      </c>
    </row>
    <row r="40" spans="1:19" s="62" customFormat="1" x14ac:dyDescent="0.25">
      <c r="B40" s="63">
        <v>30</v>
      </c>
      <c r="C40" s="64" t="s">
        <v>48</v>
      </c>
      <c r="D40" s="64" t="s">
        <v>58</v>
      </c>
      <c r="E40" s="65">
        <v>2</v>
      </c>
      <c r="F40" s="66">
        <v>38</v>
      </c>
      <c r="G40" s="67">
        <v>1830</v>
      </c>
      <c r="H40" s="68" t="s">
        <v>3</v>
      </c>
      <c r="I40" s="69">
        <f t="shared" si="12"/>
        <v>3.1476000000000002</v>
      </c>
      <c r="J40" s="70"/>
      <c r="K40" s="71"/>
      <c r="L40" s="72"/>
      <c r="M40" s="65" t="s">
        <v>5</v>
      </c>
      <c r="N40" s="65">
        <v>3</v>
      </c>
      <c r="O40" s="65">
        <v>1</v>
      </c>
      <c r="P40" s="73">
        <f t="shared" ref="P40:P43" si="15">N40*O40</f>
        <v>3</v>
      </c>
      <c r="Q40" s="74">
        <v>1.72</v>
      </c>
      <c r="R40" s="75">
        <f t="shared" si="6"/>
        <v>9.4428000000000001</v>
      </c>
    </row>
    <row r="41" spans="1:19" s="62" customFormat="1" x14ac:dyDescent="0.25">
      <c r="B41" s="63">
        <v>31</v>
      </c>
      <c r="C41" s="64" t="s">
        <v>49</v>
      </c>
      <c r="D41" s="64" t="s">
        <v>58</v>
      </c>
      <c r="E41" s="65">
        <v>2</v>
      </c>
      <c r="F41" s="66">
        <v>38</v>
      </c>
      <c r="G41" s="67">
        <v>1920</v>
      </c>
      <c r="H41" s="68"/>
      <c r="I41" s="69">
        <f t="shared" si="12"/>
        <v>3.3024</v>
      </c>
      <c r="J41" s="70"/>
      <c r="K41" s="71"/>
      <c r="L41" s="72"/>
      <c r="M41" s="65" t="s">
        <v>5</v>
      </c>
      <c r="N41" s="65">
        <v>3</v>
      </c>
      <c r="O41" s="65">
        <v>1</v>
      </c>
      <c r="P41" s="73">
        <f t="shared" si="15"/>
        <v>3</v>
      </c>
      <c r="Q41" s="74">
        <v>1.72</v>
      </c>
      <c r="R41" s="75">
        <f t="shared" si="6"/>
        <v>9.9071999999999996</v>
      </c>
    </row>
    <row r="42" spans="1:19" s="62" customFormat="1" x14ac:dyDescent="0.25">
      <c r="B42" s="63">
        <v>32</v>
      </c>
      <c r="C42" s="64" t="s">
        <v>50</v>
      </c>
      <c r="D42" s="64" t="s">
        <v>58</v>
      </c>
      <c r="E42" s="65">
        <v>2</v>
      </c>
      <c r="F42" s="66">
        <v>38</v>
      </c>
      <c r="G42" s="67">
        <v>100</v>
      </c>
      <c r="H42" s="68" t="s">
        <v>3</v>
      </c>
      <c r="I42" s="69">
        <f t="shared" si="12"/>
        <v>0.17200000000000001</v>
      </c>
      <c r="J42" s="70"/>
      <c r="K42" s="71"/>
      <c r="L42" s="72"/>
      <c r="M42" s="65" t="s">
        <v>5</v>
      </c>
      <c r="N42" s="65">
        <v>3</v>
      </c>
      <c r="O42" s="65">
        <v>1</v>
      </c>
      <c r="P42" s="73">
        <f t="shared" si="15"/>
        <v>3</v>
      </c>
      <c r="Q42" s="74">
        <v>1.72</v>
      </c>
      <c r="R42" s="75">
        <f t="shared" si="6"/>
        <v>0.51600000000000001</v>
      </c>
    </row>
    <row r="43" spans="1:19" s="62" customFormat="1" x14ac:dyDescent="0.25">
      <c r="B43" s="63">
        <v>33</v>
      </c>
      <c r="C43" s="64" t="s">
        <v>51</v>
      </c>
      <c r="D43" s="64" t="s">
        <v>58</v>
      </c>
      <c r="E43" s="65">
        <v>2</v>
      </c>
      <c r="F43" s="66">
        <v>38</v>
      </c>
      <c r="G43" s="67">
        <v>60</v>
      </c>
      <c r="H43" s="68"/>
      <c r="I43" s="69">
        <f t="shared" si="12"/>
        <v>0.1032</v>
      </c>
      <c r="J43" s="70"/>
      <c r="K43" s="71"/>
      <c r="L43" s="72"/>
      <c r="M43" s="65" t="s">
        <v>5</v>
      </c>
      <c r="N43" s="65">
        <v>3</v>
      </c>
      <c r="O43" s="65">
        <v>1</v>
      </c>
      <c r="P43" s="73">
        <f t="shared" si="15"/>
        <v>3</v>
      </c>
      <c r="Q43" s="74">
        <v>1.72</v>
      </c>
      <c r="R43" s="75">
        <f t="shared" si="6"/>
        <v>0.30959999999999999</v>
      </c>
    </row>
    <row r="44" spans="1:19" s="62" customFormat="1" x14ac:dyDescent="0.25">
      <c r="B44" s="63"/>
      <c r="C44" s="64"/>
      <c r="D44" s="64"/>
      <c r="E44" s="65"/>
      <c r="F44" s="66"/>
      <c r="G44" s="67"/>
      <c r="H44" s="68"/>
      <c r="I44" s="69"/>
      <c r="J44" s="70"/>
      <c r="K44" s="71"/>
      <c r="L44" s="72"/>
      <c r="M44" s="65"/>
      <c r="N44" s="65"/>
      <c r="O44" s="65"/>
      <c r="P44" s="73"/>
      <c r="Q44" s="74"/>
      <c r="R44" s="106">
        <f>SUM(R36:R43)</f>
        <v>35.986200000000004</v>
      </c>
    </row>
    <row r="45" spans="1:19" s="62" customFormat="1" x14ac:dyDescent="0.25">
      <c r="B45" s="63">
        <v>34</v>
      </c>
      <c r="C45" s="64" t="s">
        <v>88</v>
      </c>
      <c r="D45" s="64" t="s">
        <v>76</v>
      </c>
      <c r="E45" s="65"/>
      <c r="F45" s="66">
        <v>8</v>
      </c>
      <c r="G45" s="67">
        <v>25</v>
      </c>
      <c r="H45" s="68"/>
      <c r="I45" s="69">
        <f t="shared" ref="I45:I47" si="16">Q45</f>
        <v>1.4E-2</v>
      </c>
      <c r="J45" s="70"/>
      <c r="K45" s="71"/>
      <c r="L45" s="72" t="s">
        <v>32</v>
      </c>
      <c r="M45" s="65" t="s">
        <v>5</v>
      </c>
      <c r="N45" s="65">
        <v>3</v>
      </c>
      <c r="O45" s="65">
        <v>4</v>
      </c>
      <c r="P45" s="73">
        <f t="shared" ref="P45:P47" si="17">N45*O45</f>
        <v>12</v>
      </c>
      <c r="Q45" s="76">
        <v>1.4E-2</v>
      </c>
      <c r="R45" s="75">
        <f t="shared" ref="R45:R47" si="18">I45*P45</f>
        <v>0.16800000000000001</v>
      </c>
    </row>
    <row r="46" spans="1:19" s="62" customFormat="1" x14ac:dyDescent="0.25">
      <c r="B46" s="63">
        <v>35</v>
      </c>
      <c r="C46" s="64" t="s">
        <v>86</v>
      </c>
      <c r="D46" s="64" t="s">
        <v>73</v>
      </c>
      <c r="E46" s="65"/>
      <c r="F46" s="66"/>
      <c r="G46" s="67"/>
      <c r="H46" s="68"/>
      <c r="I46" s="69">
        <f t="shared" si="16"/>
        <v>5.0000000000000001E-3</v>
      </c>
      <c r="J46" s="70"/>
      <c r="K46" s="71"/>
      <c r="L46" s="72" t="s">
        <v>32</v>
      </c>
      <c r="M46" s="65" t="s">
        <v>5</v>
      </c>
      <c r="N46" s="65">
        <v>3</v>
      </c>
      <c r="O46" s="65">
        <v>4</v>
      </c>
      <c r="P46" s="73">
        <f t="shared" si="17"/>
        <v>12</v>
      </c>
      <c r="Q46" s="76">
        <v>5.0000000000000001E-3</v>
      </c>
      <c r="R46" s="75">
        <f t="shared" si="18"/>
        <v>0.06</v>
      </c>
    </row>
    <row r="47" spans="1:19" s="62" customFormat="1" x14ac:dyDescent="0.25">
      <c r="B47" s="63">
        <v>36</v>
      </c>
      <c r="C47" s="64" t="s">
        <v>87</v>
      </c>
      <c r="D47" s="64" t="s">
        <v>78</v>
      </c>
      <c r="E47" s="65"/>
      <c r="F47" s="66"/>
      <c r="G47" s="67"/>
      <c r="H47" s="68"/>
      <c r="I47" s="69">
        <f t="shared" si="16"/>
        <v>2E-3</v>
      </c>
      <c r="J47" s="70"/>
      <c r="K47" s="71"/>
      <c r="L47" s="72" t="s">
        <v>32</v>
      </c>
      <c r="M47" s="65" t="s">
        <v>5</v>
      </c>
      <c r="N47" s="65">
        <v>3</v>
      </c>
      <c r="O47" s="65">
        <v>8</v>
      </c>
      <c r="P47" s="73">
        <f t="shared" si="17"/>
        <v>24</v>
      </c>
      <c r="Q47" s="76">
        <v>2E-3</v>
      </c>
      <c r="R47" s="75">
        <f t="shared" si="18"/>
        <v>4.8000000000000001E-2</v>
      </c>
      <c r="S47" s="105">
        <f>SUM(R45:R47)</f>
        <v>0.27600000000000002</v>
      </c>
    </row>
    <row r="48" spans="1:19" ht="15.75" thickBot="1" x14ac:dyDescent="0.3">
      <c r="A48" s="16"/>
      <c r="B48" s="77" t="s">
        <v>3</v>
      </c>
      <c r="C48" s="78"/>
      <c r="D48" s="78"/>
      <c r="E48" s="79"/>
      <c r="F48" s="80"/>
      <c r="G48" s="81"/>
      <c r="H48" s="82"/>
      <c r="I48" s="83"/>
      <c r="J48" s="84"/>
      <c r="K48" s="85"/>
      <c r="L48" s="86"/>
      <c r="M48" s="79"/>
      <c r="N48" s="79"/>
      <c r="O48" s="79"/>
      <c r="P48" s="59"/>
      <c r="Q48" s="87"/>
      <c r="R48" s="88"/>
      <c r="S48" s="44"/>
    </row>
    <row r="49" spans="1:19" x14ac:dyDescent="0.25">
      <c r="A49" s="16"/>
      <c r="B49" s="89"/>
      <c r="C49" s="90" t="s">
        <v>89</v>
      </c>
      <c r="D49" s="91"/>
      <c r="E49" s="91"/>
      <c r="F49" s="92"/>
      <c r="G49" s="93"/>
      <c r="H49" s="94"/>
      <c r="I49" s="95"/>
      <c r="J49" s="96"/>
      <c r="K49" s="97"/>
      <c r="L49" s="92"/>
      <c r="M49" s="91"/>
      <c r="N49" s="91"/>
      <c r="O49" s="91"/>
      <c r="P49" s="98" t="s">
        <v>3</v>
      </c>
      <c r="Q49" s="99"/>
      <c r="R49" s="107">
        <f>R44+R22</f>
        <v>379.80379999999997</v>
      </c>
      <c r="S49" s="33"/>
    </row>
    <row r="50" spans="1:19" ht="15.75" thickBot="1" x14ac:dyDescent="0.3">
      <c r="A50" s="16"/>
      <c r="B50" s="108"/>
      <c r="C50" s="100" t="s">
        <v>90</v>
      </c>
      <c r="D50" s="109"/>
      <c r="E50" s="109"/>
      <c r="F50" s="110"/>
      <c r="G50" s="111"/>
      <c r="H50" s="112"/>
      <c r="I50" s="101"/>
      <c r="J50" s="102"/>
      <c r="K50" s="113"/>
      <c r="L50" s="110"/>
      <c r="M50" s="109"/>
      <c r="N50" s="109"/>
      <c r="O50" s="109"/>
      <c r="P50" s="114" t="s">
        <v>3</v>
      </c>
      <c r="Q50" s="115"/>
      <c r="R50" s="116">
        <f>S47+S34+R21</f>
        <v>7.2320000000000002</v>
      </c>
      <c r="S50" s="33"/>
    </row>
    <row r="51" spans="1:19" x14ac:dyDescent="0.25">
      <c r="B51" s="17"/>
      <c r="C51" s="31"/>
      <c r="D51" s="31"/>
      <c r="S51" s="33"/>
    </row>
    <row r="52" spans="1:19" x14ac:dyDescent="0.25">
      <c r="B52" s="36" t="s">
        <v>3</v>
      </c>
      <c r="C52" s="36" t="s">
        <v>3</v>
      </c>
      <c r="D52" s="36"/>
      <c r="E52" s="37" t="s">
        <v>3</v>
      </c>
      <c r="F52" s="38"/>
      <c r="G52" s="39"/>
      <c r="H52" s="39"/>
      <c r="I52" s="40"/>
      <c r="J52" s="41"/>
      <c r="K52" s="38"/>
      <c r="L52" s="37"/>
      <c r="M52" s="37"/>
      <c r="N52" s="37"/>
      <c r="O52" s="37"/>
      <c r="P52" s="37"/>
      <c r="Q52" s="42"/>
      <c r="R52" s="43"/>
      <c r="S52" s="44"/>
    </row>
    <row r="53" spans="1:19" ht="15.75" thickBot="1" x14ac:dyDescent="0.3">
      <c r="B53" s="36" t="s">
        <v>3</v>
      </c>
      <c r="C53" s="36" t="str">
        <f>Titul!B11</f>
        <v>Rameno schodiště 2</v>
      </c>
      <c r="D53" s="36" t="s">
        <v>91</v>
      </c>
      <c r="E53" s="37" t="s">
        <v>3</v>
      </c>
      <c r="F53" s="38"/>
      <c r="G53" s="39"/>
      <c r="H53" s="39"/>
      <c r="I53" s="40"/>
      <c r="J53" s="41"/>
      <c r="K53" s="38"/>
      <c r="L53" s="37"/>
      <c r="M53" s="37"/>
      <c r="N53" s="37"/>
      <c r="O53" s="37"/>
      <c r="P53" s="37"/>
      <c r="Q53" s="42"/>
      <c r="R53" s="43"/>
      <c r="S53" s="44"/>
    </row>
    <row r="54" spans="1:19" x14ac:dyDescent="0.25">
      <c r="A54" s="16"/>
      <c r="B54" s="120" t="s">
        <v>7</v>
      </c>
      <c r="C54" s="45" t="s">
        <v>8</v>
      </c>
      <c r="D54" s="45" t="s">
        <v>9</v>
      </c>
      <c r="E54" s="45" t="s">
        <v>10</v>
      </c>
      <c r="F54" s="103" t="s">
        <v>11</v>
      </c>
      <c r="G54" s="103" t="s">
        <v>12</v>
      </c>
      <c r="H54" s="103" t="s">
        <v>13</v>
      </c>
      <c r="I54" s="103" t="s">
        <v>14</v>
      </c>
      <c r="J54" s="122" t="s">
        <v>15</v>
      </c>
      <c r="K54" s="124" t="s">
        <v>16</v>
      </c>
      <c r="L54" s="45" t="s">
        <v>9</v>
      </c>
      <c r="M54" s="45" t="s">
        <v>17</v>
      </c>
      <c r="N54" s="126" t="s">
        <v>18</v>
      </c>
      <c r="O54" s="127"/>
      <c r="P54" s="128"/>
      <c r="Q54" s="47" t="s">
        <v>19</v>
      </c>
      <c r="R54" s="48" t="s">
        <v>19</v>
      </c>
      <c r="S54" s="44"/>
    </row>
    <row r="55" spans="1:19" ht="15.75" thickBot="1" x14ac:dyDescent="0.3">
      <c r="A55" s="16"/>
      <c r="B55" s="121"/>
      <c r="C55" s="49" t="s">
        <v>20</v>
      </c>
      <c r="D55" s="49" t="s">
        <v>3</v>
      </c>
      <c r="E55" s="49" t="s">
        <v>21</v>
      </c>
      <c r="F55" s="104" t="s">
        <v>21</v>
      </c>
      <c r="G55" s="104" t="s">
        <v>21</v>
      </c>
      <c r="H55" s="104" t="s">
        <v>22</v>
      </c>
      <c r="I55" s="104" t="s">
        <v>6</v>
      </c>
      <c r="J55" s="123"/>
      <c r="K55" s="125"/>
      <c r="L55" s="49" t="s">
        <v>23</v>
      </c>
      <c r="M55" s="49" t="s">
        <v>24</v>
      </c>
      <c r="N55" s="51" t="s">
        <v>25</v>
      </c>
      <c r="O55" s="51" t="s">
        <v>26</v>
      </c>
      <c r="P55" s="51" t="s">
        <v>27</v>
      </c>
      <c r="Q55" s="52" t="s">
        <v>28</v>
      </c>
      <c r="R55" s="53" t="s">
        <v>29</v>
      </c>
      <c r="S55" s="21" t="s">
        <v>3</v>
      </c>
    </row>
    <row r="56" spans="1:19" ht="15.75" thickTop="1" x14ac:dyDescent="0.25">
      <c r="A56" s="16"/>
      <c r="B56" s="54" t="s">
        <v>3</v>
      </c>
      <c r="C56" s="55" t="s">
        <v>3</v>
      </c>
      <c r="D56" s="56"/>
      <c r="E56" s="56"/>
      <c r="F56" s="57"/>
      <c r="G56" s="57"/>
      <c r="H56" s="57"/>
      <c r="I56" s="57"/>
      <c r="J56" s="58"/>
      <c r="K56" s="57"/>
      <c r="L56" s="56"/>
      <c r="M56" s="56"/>
      <c r="N56" s="59"/>
      <c r="O56" s="59"/>
      <c r="P56" s="59"/>
      <c r="Q56" s="60"/>
      <c r="R56" s="61"/>
    </row>
    <row r="57" spans="1:19" s="62" customFormat="1" x14ac:dyDescent="0.25">
      <c r="B57" s="63">
        <v>1</v>
      </c>
      <c r="C57" s="64" t="s">
        <v>121</v>
      </c>
      <c r="D57" s="64" t="s">
        <v>52</v>
      </c>
      <c r="E57" s="65">
        <v>4</v>
      </c>
      <c r="F57" s="66">
        <v>80</v>
      </c>
      <c r="G57" s="67">
        <v>6183</v>
      </c>
      <c r="H57" s="68" t="s">
        <v>3</v>
      </c>
      <c r="I57" s="69">
        <f>G57/1000*Q57</f>
        <v>91.013760000000005</v>
      </c>
      <c r="J57" s="70"/>
      <c r="K57" s="71"/>
      <c r="L57" s="72" t="s">
        <v>30</v>
      </c>
      <c r="M57" s="65" t="s">
        <v>5</v>
      </c>
      <c r="N57" s="65">
        <v>1</v>
      </c>
      <c r="O57" s="65">
        <v>2</v>
      </c>
      <c r="P57" s="73">
        <f t="shared" ref="P57:P68" si="19">N57*O57</f>
        <v>2</v>
      </c>
      <c r="Q57" s="74">
        <v>14.72</v>
      </c>
      <c r="R57" s="75">
        <f>I57*P57</f>
        <v>182.02752000000001</v>
      </c>
      <c r="S57" s="62" t="s">
        <v>3</v>
      </c>
    </row>
    <row r="58" spans="1:19" s="62" customFormat="1" x14ac:dyDescent="0.25">
      <c r="B58" s="63">
        <v>2</v>
      </c>
      <c r="C58" s="64" t="s">
        <v>112</v>
      </c>
      <c r="D58" s="64" t="s">
        <v>59</v>
      </c>
      <c r="E58" s="65">
        <v>6</v>
      </c>
      <c r="F58" s="66">
        <v>120</v>
      </c>
      <c r="G58" s="67">
        <v>130</v>
      </c>
      <c r="H58" s="68">
        <f>G58/1000*F58/1000</f>
        <v>1.5600000000000001E-2</v>
      </c>
      <c r="I58" s="69">
        <f>H58*Q58</f>
        <v>0.74880000000000002</v>
      </c>
      <c r="J58" s="70"/>
      <c r="K58" s="71" t="s">
        <v>3</v>
      </c>
      <c r="L58" s="72" t="s">
        <v>30</v>
      </c>
      <c r="M58" s="65" t="s">
        <v>5</v>
      </c>
      <c r="N58" s="65">
        <v>2</v>
      </c>
      <c r="O58" s="65">
        <v>3</v>
      </c>
      <c r="P58" s="73">
        <f t="shared" si="19"/>
        <v>6</v>
      </c>
      <c r="Q58" s="74">
        <v>48</v>
      </c>
      <c r="R58" s="75">
        <f t="shared" ref="R58" si="20">I58*P58</f>
        <v>4.4927999999999999</v>
      </c>
    </row>
    <row r="59" spans="1:19" s="62" customFormat="1" x14ac:dyDescent="0.25">
      <c r="B59" s="63">
        <v>3</v>
      </c>
      <c r="C59" s="64" t="s">
        <v>36</v>
      </c>
      <c r="D59" s="64" t="s">
        <v>53</v>
      </c>
      <c r="E59" s="65">
        <v>3</v>
      </c>
      <c r="F59" s="66">
        <v>60.3</v>
      </c>
      <c r="G59" s="67">
        <v>610</v>
      </c>
      <c r="H59" s="68" t="s">
        <v>31</v>
      </c>
      <c r="I59" s="69">
        <f>G59/1000*Q59</f>
        <v>2.5131999999999999</v>
      </c>
      <c r="J59" s="70"/>
      <c r="K59" s="71"/>
      <c r="L59" s="72" t="s">
        <v>30</v>
      </c>
      <c r="M59" s="65" t="s">
        <v>5</v>
      </c>
      <c r="N59" s="65">
        <v>1</v>
      </c>
      <c r="O59" s="65">
        <v>5</v>
      </c>
      <c r="P59" s="73">
        <f t="shared" si="19"/>
        <v>5</v>
      </c>
      <c r="Q59" s="74">
        <v>4.12</v>
      </c>
      <c r="R59" s="75">
        <f t="shared" ref="R59:R68" si="21">I59*P59</f>
        <v>12.565999999999999</v>
      </c>
      <c r="S59" s="62" t="s">
        <v>3</v>
      </c>
    </row>
    <row r="60" spans="1:19" s="62" customFormat="1" x14ac:dyDescent="0.25">
      <c r="B60" s="63">
        <v>4</v>
      </c>
      <c r="C60" s="64" t="s">
        <v>37</v>
      </c>
      <c r="D60" s="64" t="s">
        <v>54</v>
      </c>
      <c r="E60" s="65">
        <v>4</v>
      </c>
      <c r="F60" s="66">
        <v>60</v>
      </c>
      <c r="G60" s="67">
        <v>60</v>
      </c>
      <c r="H60" s="68">
        <f>G60/1000*F60/1000</f>
        <v>3.5999999999999995E-3</v>
      </c>
      <c r="I60" s="69">
        <f>H60*Q60</f>
        <v>0.11519999999999998</v>
      </c>
      <c r="J60" s="70"/>
      <c r="K60" s="71" t="s">
        <v>3</v>
      </c>
      <c r="L60" s="72" t="s">
        <v>30</v>
      </c>
      <c r="M60" s="65" t="s">
        <v>5</v>
      </c>
      <c r="N60" s="65">
        <v>1</v>
      </c>
      <c r="O60" s="65">
        <v>10</v>
      </c>
      <c r="P60" s="73">
        <f t="shared" si="19"/>
        <v>10</v>
      </c>
      <c r="Q60" s="74">
        <v>32</v>
      </c>
      <c r="R60" s="75">
        <f t="shared" si="21"/>
        <v>1.1519999999999999</v>
      </c>
      <c r="S60" s="62" t="s">
        <v>3</v>
      </c>
    </row>
    <row r="61" spans="1:19" s="62" customFormat="1" x14ac:dyDescent="0.25">
      <c r="B61" s="63">
        <v>5</v>
      </c>
      <c r="C61" s="64" t="s">
        <v>38</v>
      </c>
      <c r="D61" s="64" t="s">
        <v>55</v>
      </c>
      <c r="E61" s="65">
        <v>4</v>
      </c>
      <c r="F61" s="66">
        <v>80</v>
      </c>
      <c r="G61" s="67">
        <v>80</v>
      </c>
      <c r="H61" s="68">
        <f>G61/1000*F61/1000</f>
        <v>6.4000000000000003E-3</v>
      </c>
      <c r="I61" s="69">
        <f>H61*Q61</f>
        <v>0.20480000000000001</v>
      </c>
      <c r="J61" s="70"/>
      <c r="K61" s="71"/>
      <c r="L61" s="72" t="s">
        <v>30</v>
      </c>
      <c r="M61" s="65" t="s">
        <v>5</v>
      </c>
      <c r="N61" s="65">
        <v>1</v>
      </c>
      <c r="O61" s="65">
        <v>10</v>
      </c>
      <c r="P61" s="73">
        <f t="shared" si="19"/>
        <v>10</v>
      </c>
      <c r="Q61" s="74">
        <v>32</v>
      </c>
      <c r="R61" s="75">
        <f t="shared" si="21"/>
        <v>2.048</v>
      </c>
    </row>
    <row r="62" spans="1:19" s="62" customFormat="1" x14ac:dyDescent="0.25">
      <c r="B62" s="63">
        <v>6</v>
      </c>
      <c r="C62" s="64" t="s">
        <v>61</v>
      </c>
      <c r="D62" s="64" t="s">
        <v>59</v>
      </c>
      <c r="E62" s="65">
        <v>6</v>
      </c>
      <c r="F62" s="66">
        <v>70</v>
      </c>
      <c r="G62" s="67">
        <v>150</v>
      </c>
      <c r="H62" s="68">
        <f>G62/1000*F62/1000</f>
        <v>1.0500000000000001E-2</v>
      </c>
      <c r="I62" s="69">
        <f>H62*Q62</f>
        <v>0.504</v>
      </c>
      <c r="J62" s="70"/>
      <c r="K62" s="71"/>
      <c r="L62" s="72" t="s">
        <v>30</v>
      </c>
      <c r="M62" s="65" t="s">
        <v>5</v>
      </c>
      <c r="N62" s="65">
        <v>1</v>
      </c>
      <c r="O62" s="65">
        <v>4</v>
      </c>
      <c r="P62" s="73">
        <f t="shared" si="19"/>
        <v>4</v>
      </c>
      <c r="Q62" s="74">
        <v>48</v>
      </c>
      <c r="R62" s="75">
        <f t="shared" si="21"/>
        <v>2.016</v>
      </c>
    </row>
    <row r="63" spans="1:19" s="62" customFormat="1" x14ac:dyDescent="0.25">
      <c r="B63" s="63">
        <v>7</v>
      </c>
      <c r="C63" s="64" t="s">
        <v>40</v>
      </c>
      <c r="D63" s="64" t="s">
        <v>56</v>
      </c>
      <c r="E63" s="65" t="s">
        <v>3</v>
      </c>
      <c r="F63" s="66">
        <v>60</v>
      </c>
      <c r="G63" s="67">
        <v>110</v>
      </c>
      <c r="H63" s="68"/>
      <c r="I63" s="69">
        <f t="shared" ref="I63:I64" si="22">G63/1000*Q63</f>
        <v>2.4398</v>
      </c>
      <c r="J63" s="70"/>
      <c r="K63" s="71"/>
      <c r="L63" s="72" t="s">
        <v>30</v>
      </c>
      <c r="M63" s="65" t="s">
        <v>5</v>
      </c>
      <c r="N63" s="65">
        <v>1</v>
      </c>
      <c r="O63" s="65">
        <v>2</v>
      </c>
      <c r="P63" s="73">
        <f t="shared" si="19"/>
        <v>2</v>
      </c>
      <c r="Q63" s="74">
        <v>22.18</v>
      </c>
      <c r="R63" s="75">
        <f t="shared" si="21"/>
        <v>4.8795999999999999</v>
      </c>
    </row>
    <row r="64" spans="1:19" s="62" customFormat="1" x14ac:dyDescent="0.25">
      <c r="B64" s="63">
        <v>8</v>
      </c>
      <c r="C64" s="64" t="s">
        <v>41</v>
      </c>
      <c r="D64" s="64" t="s">
        <v>56</v>
      </c>
      <c r="E64" s="65"/>
      <c r="F64" s="66">
        <v>60</v>
      </c>
      <c r="G64" s="67">
        <v>180</v>
      </c>
      <c r="H64" s="68"/>
      <c r="I64" s="69">
        <f t="shared" si="22"/>
        <v>3.9923999999999999</v>
      </c>
      <c r="J64" s="70"/>
      <c r="K64" s="71"/>
      <c r="L64" s="72" t="s">
        <v>30</v>
      </c>
      <c r="M64" s="65" t="s">
        <v>5</v>
      </c>
      <c r="N64" s="65">
        <v>1</v>
      </c>
      <c r="O64" s="65">
        <v>2</v>
      </c>
      <c r="P64" s="73">
        <f t="shared" si="19"/>
        <v>2</v>
      </c>
      <c r="Q64" s="74">
        <v>22.18</v>
      </c>
      <c r="R64" s="75">
        <f t="shared" si="21"/>
        <v>7.9847999999999999</v>
      </c>
    </row>
    <row r="65" spans="2:18" s="62" customFormat="1" x14ac:dyDescent="0.25">
      <c r="B65" s="63">
        <v>9</v>
      </c>
      <c r="C65" s="64" t="s">
        <v>62</v>
      </c>
      <c r="D65" s="64" t="s">
        <v>59</v>
      </c>
      <c r="E65" s="65">
        <v>6</v>
      </c>
      <c r="F65" s="66">
        <v>150</v>
      </c>
      <c r="G65" s="67">
        <v>150</v>
      </c>
      <c r="H65" s="68">
        <f>G65/1000*F65/1000</f>
        <v>2.2499999999999999E-2</v>
      </c>
      <c r="I65" s="69">
        <f>H65*Q65</f>
        <v>1.08</v>
      </c>
      <c r="J65" s="70"/>
      <c r="K65" s="71"/>
      <c r="L65" s="72" t="s">
        <v>30</v>
      </c>
      <c r="M65" s="65" t="s">
        <v>5</v>
      </c>
      <c r="N65" s="65">
        <v>1</v>
      </c>
      <c r="O65" s="65">
        <v>4</v>
      </c>
      <c r="P65" s="73">
        <f t="shared" si="19"/>
        <v>4</v>
      </c>
      <c r="Q65" s="74">
        <v>48</v>
      </c>
      <c r="R65" s="75">
        <f t="shared" si="21"/>
        <v>4.32</v>
      </c>
    </row>
    <row r="66" spans="2:18" s="62" customFormat="1" x14ac:dyDescent="0.25">
      <c r="B66" s="63">
        <v>10</v>
      </c>
      <c r="C66" s="64" t="s">
        <v>42</v>
      </c>
      <c r="D66" s="64" t="s">
        <v>57</v>
      </c>
      <c r="E66" s="65"/>
      <c r="F66" s="66">
        <v>40</v>
      </c>
      <c r="G66" s="67">
        <v>100</v>
      </c>
      <c r="H66" s="68"/>
      <c r="I66" s="69">
        <f t="shared" ref="I66" si="23">G66/1000*Q66</f>
        <v>0.98599999999999999</v>
      </c>
      <c r="J66" s="70"/>
      <c r="K66" s="71"/>
      <c r="L66" s="72" t="s">
        <v>30</v>
      </c>
      <c r="M66" s="65" t="s">
        <v>5</v>
      </c>
      <c r="N66" s="65">
        <v>1</v>
      </c>
      <c r="O66" s="65">
        <v>4</v>
      </c>
      <c r="P66" s="73">
        <f t="shared" si="19"/>
        <v>4</v>
      </c>
      <c r="Q66" s="74">
        <v>9.86</v>
      </c>
      <c r="R66" s="75">
        <f t="shared" si="21"/>
        <v>3.944</v>
      </c>
    </row>
    <row r="67" spans="2:18" s="62" customFormat="1" x14ac:dyDescent="0.25">
      <c r="B67" s="63">
        <v>11</v>
      </c>
      <c r="C67" s="64" t="s">
        <v>43</v>
      </c>
      <c r="D67" s="64" t="s">
        <v>54</v>
      </c>
      <c r="E67" s="65">
        <v>4</v>
      </c>
      <c r="F67" s="66">
        <v>80</v>
      </c>
      <c r="G67" s="67">
        <v>550</v>
      </c>
      <c r="H67" s="68">
        <f>G67/1000*F67/1000</f>
        <v>4.3999999999999997E-2</v>
      </c>
      <c r="I67" s="69">
        <f>H67*Q67</f>
        <v>1.4079999999999999</v>
      </c>
      <c r="J67" s="70"/>
      <c r="K67" s="71"/>
      <c r="L67" s="72" t="s">
        <v>30</v>
      </c>
      <c r="M67" s="65" t="s">
        <v>5</v>
      </c>
      <c r="N67" s="65">
        <v>1</v>
      </c>
      <c r="O67" s="65">
        <v>20</v>
      </c>
      <c r="P67" s="73">
        <f t="shared" si="19"/>
        <v>20</v>
      </c>
      <c r="Q67" s="74">
        <v>32</v>
      </c>
      <c r="R67" s="75">
        <f t="shared" si="21"/>
        <v>28.159999999999997</v>
      </c>
    </row>
    <row r="68" spans="2:18" s="62" customFormat="1" x14ac:dyDescent="0.25">
      <c r="B68" s="63">
        <v>12</v>
      </c>
      <c r="C68" s="64" t="s">
        <v>92</v>
      </c>
      <c r="D68" s="64" t="s">
        <v>60</v>
      </c>
      <c r="E68" s="65">
        <v>30</v>
      </c>
      <c r="F68" s="66">
        <v>600</v>
      </c>
      <c r="G68" s="67">
        <v>700</v>
      </c>
      <c r="H68" s="68">
        <f>G68/1000*F68/1000</f>
        <v>0.42</v>
      </c>
      <c r="I68" s="69">
        <f>H68*Q68</f>
        <v>8.4</v>
      </c>
      <c r="J68" s="70"/>
      <c r="K68" s="71"/>
      <c r="L68" s="72" t="s">
        <v>30</v>
      </c>
      <c r="M68" s="65" t="s">
        <v>5</v>
      </c>
      <c r="N68" s="65">
        <v>1</v>
      </c>
      <c r="O68" s="65">
        <v>10</v>
      </c>
      <c r="P68" s="73">
        <f t="shared" si="19"/>
        <v>10</v>
      </c>
      <c r="Q68" s="74">
        <v>20</v>
      </c>
      <c r="R68" s="75">
        <f t="shared" si="21"/>
        <v>84</v>
      </c>
    </row>
    <row r="69" spans="2:18" s="62" customFormat="1" x14ac:dyDescent="0.25">
      <c r="B69" s="63">
        <v>13</v>
      </c>
      <c r="C69" s="64" t="s">
        <v>39</v>
      </c>
      <c r="D69" s="64" t="s">
        <v>3</v>
      </c>
      <c r="E69" s="65"/>
      <c r="F69" s="66"/>
      <c r="G69" s="67"/>
      <c r="H69" s="68" t="s">
        <v>3</v>
      </c>
      <c r="I69" s="69">
        <f>Q69</f>
        <v>2.8000000000000001E-2</v>
      </c>
      <c r="J69" s="70"/>
      <c r="K69" s="71"/>
      <c r="L69" s="72" t="s">
        <v>79</v>
      </c>
      <c r="M69" s="65" t="s">
        <v>5</v>
      </c>
      <c r="N69" s="65">
        <v>2</v>
      </c>
      <c r="O69" s="65">
        <v>5</v>
      </c>
      <c r="P69" s="73">
        <f>N69*O69</f>
        <v>10</v>
      </c>
      <c r="Q69" s="76">
        <v>2.8000000000000001E-2</v>
      </c>
      <c r="R69" s="75">
        <f>I69*P69</f>
        <v>0.28000000000000003</v>
      </c>
    </row>
    <row r="70" spans="2:18" s="62" customFormat="1" x14ac:dyDescent="0.25">
      <c r="B70" s="63"/>
      <c r="C70" s="64"/>
      <c r="D70" s="64"/>
      <c r="E70" s="65"/>
      <c r="F70" s="66"/>
      <c r="G70" s="67"/>
      <c r="H70" s="68"/>
      <c r="I70" s="69"/>
      <c r="J70" s="70"/>
      <c r="K70" s="71"/>
      <c r="L70" s="72"/>
      <c r="M70" s="65"/>
      <c r="N70" s="65"/>
      <c r="O70" s="65"/>
      <c r="P70" s="73"/>
      <c r="Q70" s="76"/>
      <c r="R70" s="106">
        <f>SUM(R57:R69)</f>
        <v>337.87071999999995</v>
      </c>
    </row>
    <row r="71" spans="2:18" s="62" customFormat="1" x14ac:dyDescent="0.25">
      <c r="B71" s="63">
        <v>14</v>
      </c>
      <c r="C71" s="64" t="s">
        <v>63</v>
      </c>
      <c r="D71" s="64" t="s">
        <v>64</v>
      </c>
      <c r="E71" s="65"/>
      <c r="F71" s="66">
        <v>16</v>
      </c>
      <c r="G71" s="67">
        <v>50</v>
      </c>
      <c r="H71" s="68"/>
      <c r="I71" s="69">
        <f t="shared" ref="I71:I81" si="24">Q71</f>
        <v>0.104</v>
      </c>
      <c r="J71" s="70"/>
      <c r="K71" s="71"/>
      <c r="L71" s="72" t="s">
        <v>32</v>
      </c>
      <c r="M71" s="65" t="s">
        <v>5</v>
      </c>
      <c r="N71" s="65">
        <v>2</v>
      </c>
      <c r="O71" s="65">
        <v>5</v>
      </c>
      <c r="P71" s="73">
        <f t="shared" ref="P71:P81" si="25">N71*O71</f>
        <v>10</v>
      </c>
      <c r="Q71" s="76">
        <v>0.104</v>
      </c>
      <c r="R71" s="75">
        <f t="shared" ref="R71:R81" si="26">I71*P71</f>
        <v>1.04</v>
      </c>
    </row>
    <row r="72" spans="2:18" s="62" customFormat="1" x14ac:dyDescent="0.25">
      <c r="B72" s="63">
        <v>15</v>
      </c>
      <c r="C72" s="64" t="s">
        <v>74</v>
      </c>
      <c r="D72" s="64" t="s">
        <v>75</v>
      </c>
      <c r="E72" s="65"/>
      <c r="F72" s="66"/>
      <c r="G72" s="67"/>
      <c r="H72" s="68"/>
      <c r="I72" s="69">
        <f t="shared" si="24"/>
        <v>0.01</v>
      </c>
      <c r="J72" s="70"/>
      <c r="K72" s="71"/>
      <c r="L72" s="72" t="s">
        <v>32</v>
      </c>
      <c r="M72" s="65" t="s">
        <v>5</v>
      </c>
      <c r="N72" s="65">
        <v>2</v>
      </c>
      <c r="O72" s="65">
        <v>5</v>
      </c>
      <c r="P72" s="73">
        <f t="shared" si="25"/>
        <v>10</v>
      </c>
      <c r="Q72" s="76">
        <v>0.01</v>
      </c>
      <c r="R72" s="75">
        <f t="shared" si="26"/>
        <v>0.1</v>
      </c>
    </row>
    <row r="73" spans="2:18" s="62" customFormat="1" x14ac:dyDescent="0.25">
      <c r="B73" s="63">
        <v>16</v>
      </c>
      <c r="C73" s="64" t="s">
        <v>65</v>
      </c>
      <c r="D73" s="64" t="s">
        <v>77</v>
      </c>
      <c r="E73" s="65"/>
      <c r="F73" s="66">
        <v>12</v>
      </c>
      <c r="G73" s="67">
        <v>40</v>
      </c>
      <c r="H73" s="68"/>
      <c r="I73" s="69">
        <f t="shared" si="24"/>
        <v>4.7E-2</v>
      </c>
      <c r="J73" s="70"/>
      <c r="K73" s="71"/>
      <c r="L73" s="72" t="s">
        <v>32</v>
      </c>
      <c r="M73" s="65" t="s">
        <v>5</v>
      </c>
      <c r="N73" s="65">
        <v>4</v>
      </c>
      <c r="O73" s="65">
        <v>2</v>
      </c>
      <c r="P73" s="73">
        <f t="shared" si="25"/>
        <v>8</v>
      </c>
      <c r="Q73" s="76">
        <v>4.7E-2</v>
      </c>
      <c r="R73" s="75">
        <f t="shared" si="26"/>
        <v>0.376</v>
      </c>
    </row>
    <row r="74" spans="2:18" s="62" customFormat="1" x14ac:dyDescent="0.25">
      <c r="B74" s="63">
        <v>17</v>
      </c>
      <c r="C74" s="64" t="s">
        <v>66</v>
      </c>
      <c r="D74" s="64" t="s">
        <v>68</v>
      </c>
      <c r="E74" s="65"/>
      <c r="F74" s="66"/>
      <c r="G74" s="67"/>
      <c r="H74" s="68"/>
      <c r="I74" s="69">
        <f t="shared" si="24"/>
        <v>1.4999999999999999E-2</v>
      </c>
      <c r="J74" s="70"/>
      <c r="K74" s="71"/>
      <c r="L74" s="72" t="s">
        <v>32</v>
      </c>
      <c r="M74" s="65" t="s">
        <v>5</v>
      </c>
      <c r="N74" s="65">
        <v>4</v>
      </c>
      <c r="O74" s="65">
        <v>2</v>
      </c>
      <c r="P74" s="73">
        <f t="shared" si="25"/>
        <v>8</v>
      </c>
      <c r="Q74" s="76">
        <v>1.4999999999999999E-2</v>
      </c>
      <c r="R74" s="75">
        <f t="shared" si="26"/>
        <v>0.12</v>
      </c>
    </row>
    <row r="75" spans="2:18" s="62" customFormat="1" x14ac:dyDescent="0.25">
      <c r="B75" s="63">
        <v>18</v>
      </c>
      <c r="C75" s="64" t="s">
        <v>67</v>
      </c>
      <c r="D75" s="64" t="s">
        <v>69</v>
      </c>
      <c r="E75" s="65"/>
      <c r="F75" s="66"/>
      <c r="G75" s="67"/>
      <c r="H75" s="68"/>
      <c r="I75" s="69">
        <f t="shared" si="24"/>
        <v>6.0000000000000001E-3</v>
      </c>
      <c r="J75" s="70"/>
      <c r="K75" s="71"/>
      <c r="L75" s="72" t="s">
        <v>32</v>
      </c>
      <c r="M75" s="65" t="s">
        <v>5</v>
      </c>
      <c r="N75" s="65">
        <v>4</v>
      </c>
      <c r="O75" s="65">
        <v>8</v>
      </c>
      <c r="P75" s="73">
        <f t="shared" si="25"/>
        <v>32</v>
      </c>
      <c r="Q75" s="76">
        <v>6.0000000000000001E-3</v>
      </c>
      <c r="R75" s="75">
        <f t="shared" si="26"/>
        <v>0.192</v>
      </c>
    </row>
    <row r="76" spans="2:18" s="62" customFormat="1" x14ac:dyDescent="0.25">
      <c r="B76" s="63">
        <v>19</v>
      </c>
      <c r="C76" s="64" t="s">
        <v>70</v>
      </c>
      <c r="D76" s="64" t="s">
        <v>76</v>
      </c>
      <c r="E76" s="65"/>
      <c r="F76" s="66">
        <v>8</v>
      </c>
      <c r="G76" s="67">
        <v>25</v>
      </c>
      <c r="H76" s="68"/>
      <c r="I76" s="69">
        <f t="shared" si="24"/>
        <v>1.4E-2</v>
      </c>
      <c r="J76" s="70"/>
      <c r="K76" s="71"/>
      <c r="L76" s="72" t="s">
        <v>32</v>
      </c>
      <c r="M76" s="65" t="s">
        <v>5</v>
      </c>
      <c r="N76" s="65">
        <v>10</v>
      </c>
      <c r="O76" s="65">
        <v>8</v>
      </c>
      <c r="P76" s="73">
        <f t="shared" si="25"/>
        <v>80</v>
      </c>
      <c r="Q76" s="76">
        <v>1.4E-2</v>
      </c>
      <c r="R76" s="75">
        <f t="shared" si="26"/>
        <v>1.1200000000000001</v>
      </c>
    </row>
    <row r="77" spans="2:18" s="62" customFormat="1" x14ac:dyDescent="0.25">
      <c r="B77" s="63">
        <v>20</v>
      </c>
      <c r="C77" s="64" t="s">
        <v>71</v>
      </c>
      <c r="D77" s="64" t="s">
        <v>73</v>
      </c>
      <c r="E77" s="65"/>
      <c r="F77" s="66"/>
      <c r="G77" s="67"/>
      <c r="H77" s="68"/>
      <c r="I77" s="69">
        <f t="shared" si="24"/>
        <v>5.0000000000000001E-3</v>
      </c>
      <c r="J77" s="70"/>
      <c r="K77" s="71"/>
      <c r="L77" s="72" t="s">
        <v>32</v>
      </c>
      <c r="M77" s="65" t="s">
        <v>5</v>
      </c>
      <c r="N77" s="65">
        <v>10</v>
      </c>
      <c r="O77" s="65">
        <v>8</v>
      </c>
      <c r="P77" s="73">
        <f t="shared" si="25"/>
        <v>80</v>
      </c>
      <c r="Q77" s="76">
        <v>5.0000000000000001E-3</v>
      </c>
      <c r="R77" s="75">
        <f t="shared" si="26"/>
        <v>0.4</v>
      </c>
    </row>
    <row r="78" spans="2:18" s="62" customFormat="1" x14ac:dyDescent="0.25">
      <c r="B78" s="63">
        <v>21</v>
      </c>
      <c r="C78" s="64" t="s">
        <v>72</v>
      </c>
      <c r="D78" s="64" t="s">
        <v>78</v>
      </c>
      <c r="E78" s="65"/>
      <c r="F78" s="66"/>
      <c r="G78" s="67"/>
      <c r="H78" s="68"/>
      <c r="I78" s="69">
        <f t="shared" si="24"/>
        <v>2E-3</v>
      </c>
      <c r="J78" s="70"/>
      <c r="K78" s="71"/>
      <c r="L78" s="72" t="s">
        <v>32</v>
      </c>
      <c r="M78" s="65" t="s">
        <v>5</v>
      </c>
      <c r="N78" s="65">
        <v>10</v>
      </c>
      <c r="O78" s="65">
        <v>16</v>
      </c>
      <c r="P78" s="73">
        <f t="shared" si="25"/>
        <v>160</v>
      </c>
      <c r="Q78" s="76">
        <v>2E-3</v>
      </c>
      <c r="R78" s="75">
        <f t="shared" si="26"/>
        <v>0.32</v>
      </c>
    </row>
    <row r="79" spans="2:18" s="62" customFormat="1" x14ac:dyDescent="0.25">
      <c r="B79" s="63">
        <v>22</v>
      </c>
      <c r="C79" s="64" t="s">
        <v>65</v>
      </c>
      <c r="D79" s="64" t="s">
        <v>83</v>
      </c>
      <c r="E79" s="65"/>
      <c r="F79" s="66"/>
      <c r="G79" s="67"/>
      <c r="H79" s="68"/>
      <c r="I79" s="69">
        <f t="shared" si="24"/>
        <v>2.5000000000000001E-2</v>
      </c>
      <c r="J79" s="70"/>
      <c r="K79" s="71"/>
      <c r="L79" s="72" t="s">
        <v>32</v>
      </c>
      <c r="M79" s="65" t="s">
        <v>5</v>
      </c>
      <c r="N79" s="65">
        <v>4</v>
      </c>
      <c r="O79" s="65">
        <v>4</v>
      </c>
      <c r="P79" s="73">
        <f t="shared" si="25"/>
        <v>16</v>
      </c>
      <c r="Q79" s="76">
        <v>2.5000000000000001E-2</v>
      </c>
      <c r="R79" s="75">
        <f t="shared" si="26"/>
        <v>0.4</v>
      </c>
    </row>
    <row r="80" spans="2:18" s="62" customFormat="1" x14ac:dyDescent="0.25">
      <c r="B80" s="63">
        <v>23</v>
      </c>
      <c r="C80" s="64" t="s">
        <v>84</v>
      </c>
      <c r="D80" s="64" t="s">
        <v>85</v>
      </c>
      <c r="E80" s="65"/>
      <c r="F80" s="66"/>
      <c r="G80" s="67"/>
      <c r="H80" s="68"/>
      <c r="I80" s="69">
        <f t="shared" si="24"/>
        <v>3.0000000000000001E-3</v>
      </c>
      <c r="J80" s="70"/>
      <c r="K80" s="71"/>
      <c r="L80" s="72" t="s">
        <v>32</v>
      </c>
      <c r="M80" s="65" t="s">
        <v>5</v>
      </c>
      <c r="N80" s="65">
        <v>4</v>
      </c>
      <c r="O80" s="65">
        <v>4</v>
      </c>
      <c r="P80" s="73">
        <f t="shared" si="25"/>
        <v>16</v>
      </c>
      <c r="Q80" s="76">
        <v>3.0000000000000001E-3</v>
      </c>
      <c r="R80" s="75">
        <f t="shared" si="26"/>
        <v>4.8000000000000001E-2</v>
      </c>
    </row>
    <row r="81" spans="1:19" s="62" customFormat="1" x14ac:dyDescent="0.25">
      <c r="B81" s="63">
        <v>24</v>
      </c>
      <c r="C81" s="64" t="s">
        <v>80</v>
      </c>
      <c r="D81" s="64" t="s">
        <v>81</v>
      </c>
      <c r="E81" s="65"/>
      <c r="F81" s="66"/>
      <c r="G81" s="67"/>
      <c r="H81" s="68"/>
      <c r="I81" s="69">
        <f t="shared" si="24"/>
        <v>0.16</v>
      </c>
      <c r="J81" s="70"/>
      <c r="K81" s="71"/>
      <c r="L81" s="72" t="s">
        <v>82</v>
      </c>
      <c r="M81" s="65" t="s">
        <v>5</v>
      </c>
      <c r="N81" s="65">
        <v>4</v>
      </c>
      <c r="O81" s="65">
        <v>4</v>
      </c>
      <c r="P81" s="73">
        <f t="shared" si="25"/>
        <v>16</v>
      </c>
      <c r="Q81" s="76">
        <v>0.16</v>
      </c>
      <c r="R81" s="75">
        <f t="shared" si="26"/>
        <v>2.56</v>
      </c>
    </row>
    <row r="82" spans="1:19" s="62" customFormat="1" x14ac:dyDescent="0.25">
      <c r="B82" s="63"/>
      <c r="C82" s="64"/>
      <c r="D82" s="64"/>
      <c r="E82" s="65"/>
      <c r="F82" s="66"/>
      <c r="G82" s="67"/>
      <c r="H82" s="68"/>
      <c r="I82" s="69"/>
      <c r="J82" s="70"/>
      <c r="K82" s="71"/>
      <c r="L82" s="72"/>
      <c r="M82" s="65"/>
      <c r="N82" s="65"/>
      <c r="O82" s="65"/>
      <c r="P82" s="73"/>
      <c r="Q82" s="76"/>
      <c r="R82" s="106" t="s">
        <v>3</v>
      </c>
      <c r="S82" s="105">
        <f>SUM(R71:R81)</f>
        <v>6.6760000000000002</v>
      </c>
    </row>
    <row r="83" spans="1:19" s="62" customFormat="1" x14ac:dyDescent="0.25">
      <c r="B83" s="63"/>
      <c r="C83" s="64"/>
      <c r="D83" s="64"/>
      <c r="E83" s="65"/>
      <c r="F83" s="66"/>
      <c r="G83" s="67"/>
      <c r="H83" s="68"/>
      <c r="I83" s="69"/>
      <c r="J83" s="70"/>
      <c r="K83" s="71"/>
      <c r="L83" s="72"/>
      <c r="M83" s="65"/>
      <c r="N83" s="65"/>
      <c r="O83" s="65"/>
      <c r="P83" s="73"/>
      <c r="Q83" s="74"/>
      <c r="R83" s="75"/>
    </row>
    <row r="84" spans="1:19" s="62" customFormat="1" x14ac:dyDescent="0.25">
      <c r="B84" s="63">
        <v>25</v>
      </c>
      <c r="C84" s="64" t="s">
        <v>44</v>
      </c>
      <c r="D84" s="64" t="s">
        <v>54</v>
      </c>
      <c r="E84" s="65">
        <v>4</v>
      </c>
      <c r="F84" s="66">
        <v>70</v>
      </c>
      <c r="G84" s="67">
        <v>230</v>
      </c>
      <c r="H84" s="68">
        <f>G84/1000*F84/1000</f>
        <v>1.61E-2</v>
      </c>
      <c r="I84" s="69">
        <f>H84*Q84</f>
        <v>0.51519999999999999</v>
      </c>
      <c r="J84" s="70"/>
      <c r="K84" s="71"/>
      <c r="L84" s="72"/>
      <c r="M84" s="65" t="s">
        <v>5</v>
      </c>
      <c r="N84" s="65">
        <v>3</v>
      </c>
      <c r="O84" s="65">
        <v>1</v>
      </c>
      <c r="P84" s="73">
        <f t="shared" ref="P84:P91" si="27">N84*O84</f>
        <v>3</v>
      </c>
      <c r="Q84" s="74">
        <v>32</v>
      </c>
      <c r="R84" s="75">
        <f t="shared" ref="R84:R91" si="28">I84*P84</f>
        <v>1.5455999999999999</v>
      </c>
    </row>
    <row r="85" spans="1:19" s="62" customFormat="1" x14ac:dyDescent="0.25">
      <c r="B85" s="63">
        <v>26</v>
      </c>
      <c r="C85" s="64" t="s">
        <v>45</v>
      </c>
      <c r="D85" s="64" t="s">
        <v>54</v>
      </c>
      <c r="E85" s="65">
        <v>4</v>
      </c>
      <c r="F85" s="66">
        <v>70</v>
      </c>
      <c r="G85" s="67">
        <v>230</v>
      </c>
      <c r="H85" s="68">
        <f>G85/1000*F85/1000</f>
        <v>1.61E-2</v>
      </c>
      <c r="I85" s="69">
        <f>H85*Q85</f>
        <v>0.51519999999999999</v>
      </c>
      <c r="J85" s="70"/>
      <c r="K85" s="71"/>
      <c r="L85" s="72"/>
      <c r="M85" s="65" t="s">
        <v>5</v>
      </c>
      <c r="N85" s="65">
        <v>3</v>
      </c>
      <c r="O85" s="65">
        <v>1</v>
      </c>
      <c r="P85" s="73">
        <f t="shared" si="27"/>
        <v>3</v>
      </c>
      <c r="Q85" s="74">
        <v>32</v>
      </c>
      <c r="R85" s="75">
        <f t="shared" si="28"/>
        <v>1.5455999999999999</v>
      </c>
    </row>
    <row r="86" spans="1:19" s="62" customFormat="1" x14ac:dyDescent="0.25">
      <c r="B86" s="63">
        <v>27</v>
      </c>
      <c r="C86" s="64" t="s">
        <v>46</v>
      </c>
      <c r="D86" s="64" t="s">
        <v>58</v>
      </c>
      <c r="E86" s="65">
        <v>2</v>
      </c>
      <c r="F86" s="66">
        <v>38</v>
      </c>
      <c r="G86" s="67">
        <v>1220</v>
      </c>
      <c r="H86" s="68"/>
      <c r="I86" s="69">
        <f t="shared" ref="I86:I91" si="29">G86/1000*Q86</f>
        <v>2.0983999999999998</v>
      </c>
      <c r="J86" s="70"/>
      <c r="K86" s="71"/>
      <c r="L86" s="72"/>
      <c r="M86" s="65" t="s">
        <v>5</v>
      </c>
      <c r="N86" s="65">
        <v>3</v>
      </c>
      <c r="O86" s="65">
        <v>1</v>
      </c>
      <c r="P86" s="73">
        <f t="shared" si="27"/>
        <v>3</v>
      </c>
      <c r="Q86" s="74">
        <v>1.72</v>
      </c>
      <c r="R86" s="75">
        <f t="shared" si="28"/>
        <v>6.2951999999999995</v>
      </c>
    </row>
    <row r="87" spans="1:19" s="62" customFormat="1" x14ac:dyDescent="0.25">
      <c r="B87" s="63">
        <v>28</v>
      </c>
      <c r="C87" s="64" t="s">
        <v>47</v>
      </c>
      <c r="D87" s="64" t="s">
        <v>58</v>
      </c>
      <c r="E87" s="65">
        <v>2</v>
      </c>
      <c r="F87" s="66">
        <v>38</v>
      </c>
      <c r="G87" s="67">
        <v>1245</v>
      </c>
      <c r="H87" s="68"/>
      <c r="I87" s="69">
        <f t="shared" si="29"/>
        <v>2.1414</v>
      </c>
      <c r="J87" s="70"/>
      <c r="K87" s="71"/>
      <c r="L87" s="72"/>
      <c r="M87" s="65" t="s">
        <v>5</v>
      </c>
      <c r="N87" s="65">
        <v>3</v>
      </c>
      <c r="O87" s="65">
        <v>1</v>
      </c>
      <c r="P87" s="73">
        <f t="shared" si="27"/>
        <v>3</v>
      </c>
      <c r="Q87" s="74">
        <v>1.72</v>
      </c>
      <c r="R87" s="75">
        <f t="shared" si="28"/>
        <v>6.4241999999999999</v>
      </c>
    </row>
    <row r="88" spans="1:19" s="62" customFormat="1" x14ac:dyDescent="0.25">
      <c r="B88" s="63">
        <v>29</v>
      </c>
      <c r="C88" s="64" t="s">
        <v>48</v>
      </c>
      <c r="D88" s="64" t="s">
        <v>58</v>
      </c>
      <c r="E88" s="65">
        <v>2</v>
      </c>
      <c r="F88" s="66">
        <v>38</v>
      </c>
      <c r="G88" s="67">
        <v>1830</v>
      </c>
      <c r="H88" s="68" t="s">
        <v>3</v>
      </c>
      <c r="I88" s="69">
        <f t="shared" si="29"/>
        <v>3.1476000000000002</v>
      </c>
      <c r="J88" s="70"/>
      <c r="K88" s="71"/>
      <c r="L88" s="72"/>
      <c r="M88" s="65" t="s">
        <v>5</v>
      </c>
      <c r="N88" s="65">
        <v>3</v>
      </c>
      <c r="O88" s="65">
        <v>1</v>
      </c>
      <c r="P88" s="73">
        <f t="shared" si="27"/>
        <v>3</v>
      </c>
      <c r="Q88" s="74">
        <v>1.72</v>
      </c>
      <c r="R88" s="75">
        <f t="shared" si="28"/>
        <v>9.4428000000000001</v>
      </c>
    </row>
    <row r="89" spans="1:19" s="62" customFormat="1" x14ac:dyDescent="0.25">
      <c r="B89" s="63">
        <v>30</v>
      </c>
      <c r="C89" s="64" t="s">
        <v>49</v>
      </c>
      <c r="D89" s="64" t="s">
        <v>58</v>
      </c>
      <c r="E89" s="65">
        <v>2</v>
      </c>
      <c r="F89" s="66">
        <v>38</v>
      </c>
      <c r="G89" s="67">
        <v>1920</v>
      </c>
      <c r="H89" s="68"/>
      <c r="I89" s="69">
        <f t="shared" si="29"/>
        <v>3.3024</v>
      </c>
      <c r="J89" s="70"/>
      <c r="K89" s="71"/>
      <c r="L89" s="72"/>
      <c r="M89" s="65" t="s">
        <v>5</v>
      </c>
      <c r="N89" s="65">
        <v>3</v>
      </c>
      <c r="O89" s="65">
        <v>1</v>
      </c>
      <c r="P89" s="73">
        <f t="shared" si="27"/>
        <v>3</v>
      </c>
      <c r="Q89" s="74">
        <v>1.72</v>
      </c>
      <c r="R89" s="75">
        <f t="shared" si="28"/>
        <v>9.9071999999999996</v>
      </c>
    </row>
    <row r="90" spans="1:19" s="62" customFormat="1" x14ac:dyDescent="0.25">
      <c r="B90" s="63">
        <v>31</v>
      </c>
      <c r="C90" s="64" t="s">
        <v>50</v>
      </c>
      <c r="D90" s="64" t="s">
        <v>58</v>
      </c>
      <c r="E90" s="65">
        <v>2</v>
      </c>
      <c r="F90" s="66">
        <v>38</v>
      </c>
      <c r="G90" s="67">
        <v>100</v>
      </c>
      <c r="H90" s="68" t="s">
        <v>3</v>
      </c>
      <c r="I90" s="69">
        <f t="shared" si="29"/>
        <v>0.17200000000000001</v>
      </c>
      <c r="J90" s="70"/>
      <c r="K90" s="71"/>
      <c r="L90" s="72"/>
      <c r="M90" s="65" t="s">
        <v>5</v>
      </c>
      <c r="N90" s="65">
        <v>3</v>
      </c>
      <c r="O90" s="65">
        <v>1</v>
      </c>
      <c r="P90" s="73">
        <f t="shared" si="27"/>
        <v>3</v>
      </c>
      <c r="Q90" s="74">
        <v>1.72</v>
      </c>
      <c r="R90" s="75">
        <f t="shared" si="28"/>
        <v>0.51600000000000001</v>
      </c>
    </row>
    <row r="91" spans="1:19" s="62" customFormat="1" x14ac:dyDescent="0.25">
      <c r="B91" s="63">
        <v>32</v>
      </c>
      <c r="C91" s="64" t="s">
        <v>51</v>
      </c>
      <c r="D91" s="64" t="s">
        <v>58</v>
      </c>
      <c r="E91" s="65">
        <v>2</v>
      </c>
      <c r="F91" s="66">
        <v>38</v>
      </c>
      <c r="G91" s="67">
        <v>60</v>
      </c>
      <c r="H91" s="68"/>
      <c r="I91" s="69">
        <f t="shared" si="29"/>
        <v>0.1032</v>
      </c>
      <c r="J91" s="70"/>
      <c r="K91" s="71"/>
      <c r="L91" s="72"/>
      <c r="M91" s="65" t="s">
        <v>5</v>
      </c>
      <c r="N91" s="65">
        <v>3</v>
      </c>
      <c r="O91" s="65">
        <v>1</v>
      </c>
      <c r="P91" s="73">
        <f t="shared" si="27"/>
        <v>3</v>
      </c>
      <c r="Q91" s="74">
        <v>1.72</v>
      </c>
      <c r="R91" s="75">
        <f t="shared" si="28"/>
        <v>0.30959999999999999</v>
      </c>
    </row>
    <row r="92" spans="1:19" s="62" customFormat="1" x14ac:dyDescent="0.25">
      <c r="B92" s="63"/>
      <c r="C92" s="64"/>
      <c r="D92" s="64"/>
      <c r="E92" s="65"/>
      <c r="F92" s="66"/>
      <c r="G92" s="67"/>
      <c r="H92" s="68"/>
      <c r="I92" s="69"/>
      <c r="J92" s="70"/>
      <c r="K92" s="71"/>
      <c r="L92" s="72"/>
      <c r="M92" s="65"/>
      <c r="N92" s="65"/>
      <c r="O92" s="65"/>
      <c r="P92" s="73"/>
      <c r="Q92" s="74"/>
      <c r="R92" s="106">
        <f>SUM(R84:R91)</f>
        <v>35.986200000000004</v>
      </c>
    </row>
    <row r="93" spans="1:19" s="62" customFormat="1" x14ac:dyDescent="0.25">
      <c r="B93" s="63">
        <v>33</v>
      </c>
      <c r="C93" s="64" t="s">
        <v>88</v>
      </c>
      <c r="D93" s="64" t="s">
        <v>76</v>
      </c>
      <c r="E93" s="65"/>
      <c r="F93" s="66">
        <v>8</v>
      </c>
      <c r="G93" s="67">
        <v>25</v>
      </c>
      <c r="H93" s="68"/>
      <c r="I93" s="69">
        <f t="shared" ref="I93:I95" si="30">Q93</f>
        <v>1.4E-2</v>
      </c>
      <c r="J93" s="70"/>
      <c r="K93" s="71"/>
      <c r="L93" s="72" t="s">
        <v>32</v>
      </c>
      <c r="M93" s="65" t="s">
        <v>5</v>
      </c>
      <c r="N93" s="65">
        <v>3</v>
      </c>
      <c r="O93" s="65">
        <v>4</v>
      </c>
      <c r="P93" s="73">
        <f t="shared" ref="P93:P95" si="31">N93*O93</f>
        <v>12</v>
      </c>
      <c r="Q93" s="76">
        <v>1.4E-2</v>
      </c>
      <c r="R93" s="75">
        <f t="shared" ref="R93:R95" si="32">I93*P93</f>
        <v>0.16800000000000001</v>
      </c>
    </row>
    <row r="94" spans="1:19" s="62" customFormat="1" x14ac:dyDescent="0.25">
      <c r="B94" s="63">
        <v>34</v>
      </c>
      <c r="C94" s="64" t="s">
        <v>86</v>
      </c>
      <c r="D94" s="64" t="s">
        <v>73</v>
      </c>
      <c r="E94" s="65"/>
      <c r="F94" s="66"/>
      <c r="G94" s="67"/>
      <c r="H94" s="68"/>
      <c r="I94" s="69">
        <f t="shared" si="30"/>
        <v>5.0000000000000001E-3</v>
      </c>
      <c r="J94" s="70"/>
      <c r="K94" s="71"/>
      <c r="L94" s="72" t="s">
        <v>32</v>
      </c>
      <c r="M94" s="65" t="s">
        <v>5</v>
      </c>
      <c r="N94" s="65">
        <v>3</v>
      </c>
      <c r="O94" s="65">
        <v>4</v>
      </c>
      <c r="P94" s="73">
        <f t="shared" si="31"/>
        <v>12</v>
      </c>
      <c r="Q94" s="76">
        <v>5.0000000000000001E-3</v>
      </c>
      <c r="R94" s="75">
        <f t="shared" si="32"/>
        <v>0.06</v>
      </c>
    </row>
    <row r="95" spans="1:19" s="62" customFormat="1" x14ac:dyDescent="0.25">
      <c r="B95" s="63">
        <v>35</v>
      </c>
      <c r="C95" s="64" t="s">
        <v>87</v>
      </c>
      <c r="D95" s="64" t="s">
        <v>78</v>
      </c>
      <c r="E95" s="65"/>
      <c r="F95" s="66"/>
      <c r="G95" s="67"/>
      <c r="H95" s="68"/>
      <c r="I95" s="69">
        <f t="shared" si="30"/>
        <v>2E-3</v>
      </c>
      <c r="J95" s="70"/>
      <c r="K95" s="71"/>
      <c r="L95" s="72" t="s">
        <v>32</v>
      </c>
      <c r="M95" s="65" t="s">
        <v>5</v>
      </c>
      <c r="N95" s="65">
        <v>3</v>
      </c>
      <c r="O95" s="65">
        <v>8</v>
      </c>
      <c r="P95" s="73">
        <f t="shared" si="31"/>
        <v>24</v>
      </c>
      <c r="Q95" s="76">
        <v>2E-3</v>
      </c>
      <c r="R95" s="75">
        <f t="shared" si="32"/>
        <v>4.8000000000000001E-2</v>
      </c>
      <c r="S95" s="105">
        <f>SUM(R93:R95)</f>
        <v>0.27600000000000002</v>
      </c>
    </row>
    <row r="96" spans="1:19" ht="15.75" thickBot="1" x14ac:dyDescent="0.3">
      <c r="A96" s="16"/>
      <c r="B96" s="77" t="s">
        <v>3</v>
      </c>
      <c r="C96" s="78"/>
      <c r="D96" s="78"/>
      <c r="E96" s="79"/>
      <c r="F96" s="80"/>
      <c r="G96" s="81"/>
      <c r="H96" s="82"/>
      <c r="I96" s="83"/>
      <c r="J96" s="84"/>
      <c r="K96" s="85"/>
      <c r="L96" s="86"/>
      <c r="M96" s="79"/>
      <c r="N96" s="79"/>
      <c r="O96" s="79"/>
      <c r="P96" s="59"/>
      <c r="Q96" s="87"/>
      <c r="R96" s="88"/>
      <c r="S96" s="44"/>
    </row>
    <row r="97" spans="1:19" x14ac:dyDescent="0.25">
      <c r="A97" s="16"/>
      <c r="B97" s="89"/>
      <c r="C97" s="90" t="s">
        <v>89</v>
      </c>
      <c r="D97" s="91"/>
      <c r="E97" s="91"/>
      <c r="F97" s="92"/>
      <c r="G97" s="93"/>
      <c r="H97" s="94"/>
      <c r="I97" s="95"/>
      <c r="J97" s="96"/>
      <c r="K97" s="97"/>
      <c r="L97" s="92"/>
      <c r="M97" s="91"/>
      <c r="N97" s="91"/>
      <c r="O97" s="91"/>
      <c r="P97" s="98" t="s">
        <v>3</v>
      </c>
      <c r="Q97" s="99"/>
      <c r="R97" s="107">
        <f>R92+R70</f>
        <v>373.85691999999995</v>
      </c>
      <c r="S97" s="33"/>
    </row>
    <row r="98" spans="1:19" ht="15.75" thickBot="1" x14ac:dyDescent="0.3">
      <c r="A98" s="16"/>
      <c r="B98" s="108"/>
      <c r="C98" s="100" t="s">
        <v>90</v>
      </c>
      <c r="D98" s="109"/>
      <c r="E98" s="109"/>
      <c r="F98" s="110"/>
      <c r="G98" s="111"/>
      <c r="H98" s="112"/>
      <c r="I98" s="101"/>
      <c r="J98" s="102"/>
      <c r="K98" s="113"/>
      <c r="L98" s="110"/>
      <c r="M98" s="109"/>
      <c r="N98" s="109"/>
      <c r="O98" s="109"/>
      <c r="P98" s="114" t="s">
        <v>3</v>
      </c>
      <c r="Q98" s="115"/>
      <c r="R98" s="116">
        <f>S95+S82+R69</f>
        <v>7.2320000000000002</v>
      </c>
      <c r="S98" s="33"/>
    </row>
    <row r="101" spans="1:19" ht="15.75" thickBot="1" x14ac:dyDescent="0.3">
      <c r="B101" s="36" t="s">
        <v>3</v>
      </c>
      <c r="C101" s="36" t="str">
        <f>Titul!B12</f>
        <v>Rameno schodiště 3</v>
      </c>
      <c r="D101" s="36" t="s">
        <v>93</v>
      </c>
      <c r="E101" s="37" t="s">
        <v>3</v>
      </c>
      <c r="F101" s="38"/>
      <c r="G101" s="39"/>
      <c r="H101" s="39"/>
      <c r="I101" s="40"/>
      <c r="J101" s="41"/>
      <c r="K101" s="38"/>
      <c r="L101" s="37"/>
      <c r="M101" s="37"/>
      <c r="N101" s="37"/>
      <c r="O101" s="37"/>
      <c r="P101" s="37"/>
      <c r="Q101" s="42"/>
      <c r="R101" s="43"/>
      <c r="S101" s="44"/>
    </row>
    <row r="102" spans="1:19" x14ac:dyDescent="0.25">
      <c r="A102" s="16"/>
      <c r="B102" s="120" t="s">
        <v>7</v>
      </c>
      <c r="C102" s="45" t="s">
        <v>8</v>
      </c>
      <c r="D102" s="45" t="s">
        <v>9</v>
      </c>
      <c r="E102" s="45" t="s">
        <v>10</v>
      </c>
      <c r="F102" s="103" t="s">
        <v>11</v>
      </c>
      <c r="G102" s="103" t="s">
        <v>12</v>
      </c>
      <c r="H102" s="103" t="s">
        <v>13</v>
      </c>
      <c r="I102" s="103" t="s">
        <v>14</v>
      </c>
      <c r="J102" s="122" t="s">
        <v>15</v>
      </c>
      <c r="K102" s="124" t="s">
        <v>16</v>
      </c>
      <c r="L102" s="45" t="s">
        <v>9</v>
      </c>
      <c r="M102" s="45" t="s">
        <v>17</v>
      </c>
      <c r="N102" s="126" t="s">
        <v>18</v>
      </c>
      <c r="O102" s="127"/>
      <c r="P102" s="128"/>
      <c r="Q102" s="47" t="s">
        <v>19</v>
      </c>
      <c r="R102" s="48" t="s">
        <v>19</v>
      </c>
      <c r="S102" s="44"/>
    </row>
    <row r="103" spans="1:19" ht="15.75" thickBot="1" x14ac:dyDescent="0.3">
      <c r="A103" s="16"/>
      <c r="B103" s="121"/>
      <c r="C103" s="49" t="s">
        <v>20</v>
      </c>
      <c r="D103" s="49" t="s">
        <v>3</v>
      </c>
      <c r="E103" s="49" t="s">
        <v>21</v>
      </c>
      <c r="F103" s="104" t="s">
        <v>21</v>
      </c>
      <c r="G103" s="104" t="s">
        <v>21</v>
      </c>
      <c r="H103" s="104" t="s">
        <v>22</v>
      </c>
      <c r="I103" s="104" t="s">
        <v>6</v>
      </c>
      <c r="J103" s="123"/>
      <c r="K103" s="125"/>
      <c r="L103" s="49" t="s">
        <v>23</v>
      </c>
      <c r="M103" s="49" t="s">
        <v>24</v>
      </c>
      <c r="N103" s="51" t="s">
        <v>25</v>
      </c>
      <c r="O103" s="51" t="s">
        <v>26</v>
      </c>
      <c r="P103" s="51" t="s">
        <v>27</v>
      </c>
      <c r="Q103" s="52" t="s">
        <v>28</v>
      </c>
      <c r="R103" s="53" t="s">
        <v>29</v>
      </c>
      <c r="S103" s="21" t="s">
        <v>3</v>
      </c>
    </row>
    <row r="104" spans="1:19" ht="15.75" thickTop="1" x14ac:dyDescent="0.25">
      <c r="A104" s="16"/>
      <c r="B104" s="54" t="s">
        <v>3</v>
      </c>
      <c r="C104" s="55" t="s">
        <v>3</v>
      </c>
      <c r="D104" s="56"/>
      <c r="E104" s="56"/>
      <c r="F104" s="57"/>
      <c r="G104" s="57"/>
      <c r="H104" s="57"/>
      <c r="I104" s="57"/>
      <c r="J104" s="58"/>
      <c r="K104" s="57"/>
      <c r="L104" s="56"/>
      <c r="M104" s="56"/>
      <c r="N104" s="59"/>
      <c r="O104" s="59"/>
      <c r="P104" s="59"/>
      <c r="Q104" s="60"/>
      <c r="R104" s="61"/>
    </row>
    <row r="105" spans="1:19" s="62" customFormat="1" x14ac:dyDescent="0.25">
      <c r="B105" s="63">
        <v>1</v>
      </c>
      <c r="C105" s="64" t="s">
        <v>122</v>
      </c>
      <c r="D105" s="64" t="s">
        <v>52</v>
      </c>
      <c r="E105" s="65">
        <v>4</v>
      </c>
      <c r="F105" s="66">
        <v>80</v>
      </c>
      <c r="G105" s="67">
        <v>7652</v>
      </c>
      <c r="H105" s="68" t="s">
        <v>3</v>
      </c>
      <c r="I105" s="69">
        <f>G105/1000*Q105</f>
        <v>112.63744000000001</v>
      </c>
      <c r="J105" s="70"/>
      <c r="K105" s="71"/>
      <c r="L105" s="72" t="s">
        <v>30</v>
      </c>
      <c r="M105" s="65" t="s">
        <v>5</v>
      </c>
      <c r="N105" s="65">
        <v>1</v>
      </c>
      <c r="O105" s="65">
        <v>2</v>
      </c>
      <c r="P105" s="73">
        <f t="shared" ref="P105:P116" si="33">N105*O105</f>
        <v>2</v>
      </c>
      <c r="Q105" s="74">
        <v>14.72</v>
      </c>
      <c r="R105" s="75">
        <f>I105*P105</f>
        <v>225.27488000000002</v>
      </c>
      <c r="S105" s="62" t="s">
        <v>3</v>
      </c>
    </row>
    <row r="106" spans="1:19" s="62" customFormat="1" x14ac:dyDescent="0.25">
      <c r="B106" s="63">
        <v>2</v>
      </c>
      <c r="C106" s="64" t="s">
        <v>112</v>
      </c>
      <c r="D106" s="64" t="s">
        <v>59</v>
      </c>
      <c r="E106" s="65">
        <v>6</v>
      </c>
      <c r="F106" s="66">
        <v>120</v>
      </c>
      <c r="G106" s="67">
        <v>130</v>
      </c>
      <c r="H106" s="68">
        <f>G106/1000*F106/1000</f>
        <v>1.5600000000000001E-2</v>
      </c>
      <c r="I106" s="69">
        <f>H106*Q106</f>
        <v>0.74880000000000002</v>
      </c>
      <c r="J106" s="70"/>
      <c r="K106" s="71" t="s">
        <v>3</v>
      </c>
      <c r="L106" s="72" t="s">
        <v>30</v>
      </c>
      <c r="M106" s="65" t="s">
        <v>5</v>
      </c>
      <c r="N106" s="65">
        <v>2</v>
      </c>
      <c r="O106" s="65">
        <v>3</v>
      </c>
      <c r="P106" s="73">
        <f t="shared" si="33"/>
        <v>6</v>
      </c>
      <c r="Q106" s="74">
        <v>48</v>
      </c>
      <c r="R106" s="75">
        <f t="shared" ref="R106" si="34">I106*P106</f>
        <v>4.4927999999999999</v>
      </c>
    </row>
    <row r="107" spans="1:19" s="62" customFormat="1" x14ac:dyDescent="0.25">
      <c r="B107" s="63">
        <v>3</v>
      </c>
      <c r="C107" s="64" t="s">
        <v>36</v>
      </c>
      <c r="D107" s="64" t="s">
        <v>53</v>
      </c>
      <c r="E107" s="65">
        <v>3</v>
      </c>
      <c r="F107" s="66">
        <v>60.3</v>
      </c>
      <c r="G107" s="67">
        <v>610</v>
      </c>
      <c r="H107" s="68" t="s">
        <v>31</v>
      </c>
      <c r="I107" s="69">
        <f>G107/1000*Q107</f>
        <v>2.5131999999999999</v>
      </c>
      <c r="J107" s="70"/>
      <c r="K107" s="71"/>
      <c r="L107" s="72" t="s">
        <v>30</v>
      </c>
      <c r="M107" s="65" t="s">
        <v>5</v>
      </c>
      <c r="N107" s="65">
        <v>1</v>
      </c>
      <c r="O107" s="65">
        <v>5</v>
      </c>
      <c r="P107" s="73">
        <f t="shared" si="33"/>
        <v>5</v>
      </c>
      <c r="Q107" s="74">
        <v>4.12</v>
      </c>
      <c r="R107" s="75">
        <f t="shared" ref="R107:R116" si="35">I107*P107</f>
        <v>12.565999999999999</v>
      </c>
      <c r="S107" s="62" t="s">
        <v>3</v>
      </c>
    </row>
    <row r="108" spans="1:19" s="62" customFormat="1" x14ac:dyDescent="0.25">
      <c r="B108" s="63">
        <v>4</v>
      </c>
      <c r="C108" s="64" t="s">
        <v>37</v>
      </c>
      <c r="D108" s="64" t="s">
        <v>54</v>
      </c>
      <c r="E108" s="65">
        <v>4</v>
      </c>
      <c r="F108" s="66">
        <v>60</v>
      </c>
      <c r="G108" s="67">
        <v>60</v>
      </c>
      <c r="H108" s="68">
        <f>G108/1000*F108/1000</f>
        <v>3.5999999999999995E-3</v>
      </c>
      <c r="I108" s="69">
        <f>H108*Q108</f>
        <v>0.11519999999999998</v>
      </c>
      <c r="J108" s="70"/>
      <c r="K108" s="71" t="s">
        <v>3</v>
      </c>
      <c r="L108" s="72" t="s">
        <v>30</v>
      </c>
      <c r="M108" s="65" t="s">
        <v>5</v>
      </c>
      <c r="N108" s="65">
        <v>1</v>
      </c>
      <c r="O108" s="65">
        <v>10</v>
      </c>
      <c r="P108" s="73">
        <f t="shared" si="33"/>
        <v>10</v>
      </c>
      <c r="Q108" s="74">
        <v>32</v>
      </c>
      <c r="R108" s="75">
        <f t="shared" si="35"/>
        <v>1.1519999999999999</v>
      </c>
      <c r="S108" s="62" t="s">
        <v>3</v>
      </c>
    </row>
    <row r="109" spans="1:19" s="62" customFormat="1" x14ac:dyDescent="0.25">
      <c r="B109" s="63">
        <v>5</v>
      </c>
      <c r="C109" s="64" t="s">
        <v>38</v>
      </c>
      <c r="D109" s="64" t="s">
        <v>55</v>
      </c>
      <c r="E109" s="65">
        <v>4</v>
      </c>
      <c r="F109" s="66">
        <v>80</v>
      </c>
      <c r="G109" s="67">
        <v>80</v>
      </c>
      <c r="H109" s="68">
        <f>G109/1000*F109/1000</f>
        <v>6.4000000000000003E-3</v>
      </c>
      <c r="I109" s="69">
        <f>H109*Q109</f>
        <v>0.20480000000000001</v>
      </c>
      <c r="J109" s="70"/>
      <c r="K109" s="71"/>
      <c r="L109" s="72" t="s">
        <v>30</v>
      </c>
      <c r="M109" s="65" t="s">
        <v>5</v>
      </c>
      <c r="N109" s="65">
        <v>1</v>
      </c>
      <c r="O109" s="65">
        <v>10</v>
      </c>
      <c r="P109" s="73">
        <f t="shared" si="33"/>
        <v>10</v>
      </c>
      <c r="Q109" s="74">
        <v>32</v>
      </c>
      <c r="R109" s="75">
        <f t="shared" si="35"/>
        <v>2.048</v>
      </c>
    </row>
    <row r="110" spans="1:19" s="62" customFormat="1" x14ac:dyDescent="0.25">
      <c r="B110" s="63">
        <v>6</v>
      </c>
      <c r="C110" s="64" t="s">
        <v>61</v>
      </c>
      <c r="D110" s="64" t="s">
        <v>59</v>
      </c>
      <c r="E110" s="65">
        <v>6</v>
      </c>
      <c r="F110" s="66">
        <v>70</v>
      </c>
      <c r="G110" s="67">
        <v>150</v>
      </c>
      <c r="H110" s="68">
        <f>G110/1000*F110/1000</f>
        <v>1.0500000000000001E-2</v>
      </c>
      <c r="I110" s="69">
        <f>H110*Q110</f>
        <v>0.504</v>
      </c>
      <c r="J110" s="70"/>
      <c r="K110" s="71"/>
      <c r="L110" s="72" t="s">
        <v>30</v>
      </c>
      <c r="M110" s="65" t="s">
        <v>5</v>
      </c>
      <c r="N110" s="65">
        <v>1</v>
      </c>
      <c r="O110" s="65">
        <v>4</v>
      </c>
      <c r="P110" s="73">
        <f t="shared" si="33"/>
        <v>4</v>
      </c>
      <c r="Q110" s="74">
        <v>48</v>
      </c>
      <c r="R110" s="75">
        <f t="shared" si="35"/>
        <v>2.016</v>
      </c>
    </row>
    <row r="111" spans="1:19" s="62" customFormat="1" x14ac:dyDescent="0.25">
      <c r="B111" s="63">
        <v>7</v>
      </c>
      <c r="C111" s="64" t="s">
        <v>40</v>
      </c>
      <c r="D111" s="64" t="s">
        <v>56</v>
      </c>
      <c r="E111" s="65" t="s">
        <v>3</v>
      </c>
      <c r="F111" s="66">
        <v>60</v>
      </c>
      <c r="G111" s="67">
        <v>110</v>
      </c>
      <c r="H111" s="68"/>
      <c r="I111" s="69">
        <f t="shared" ref="I111:I112" si="36">G111/1000*Q111</f>
        <v>2.4398</v>
      </c>
      <c r="J111" s="70"/>
      <c r="K111" s="71"/>
      <c r="L111" s="72" t="s">
        <v>30</v>
      </c>
      <c r="M111" s="65" t="s">
        <v>5</v>
      </c>
      <c r="N111" s="65">
        <v>1</v>
      </c>
      <c r="O111" s="65">
        <v>2</v>
      </c>
      <c r="P111" s="73">
        <f t="shared" si="33"/>
        <v>2</v>
      </c>
      <c r="Q111" s="74">
        <v>22.18</v>
      </c>
      <c r="R111" s="75">
        <f t="shared" si="35"/>
        <v>4.8795999999999999</v>
      </c>
    </row>
    <row r="112" spans="1:19" s="62" customFormat="1" x14ac:dyDescent="0.25">
      <c r="B112" s="63">
        <v>8</v>
      </c>
      <c r="C112" s="64" t="s">
        <v>41</v>
      </c>
      <c r="D112" s="64" t="s">
        <v>56</v>
      </c>
      <c r="E112" s="65"/>
      <c r="F112" s="66">
        <v>60</v>
      </c>
      <c r="G112" s="67">
        <v>170</v>
      </c>
      <c r="H112" s="68"/>
      <c r="I112" s="69">
        <f t="shared" si="36"/>
        <v>3.7706000000000004</v>
      </c>
      <c r="J112" s="70"/>
      <c r="K112" s="71"/>
      <c r="L112" s="72" t="s">
        <v>30</v>
      </c>
      <c r="M112" s="65" t="s">
        <v>5</v>
      </c>
      <c r="N112" s="65">
        <v>1</v>
      </c>
      <c r="O112" s="65">
        <v>2</v>
      </c>
      <c r="P112" s="73">
        <f t="shared" si="33"/>
        <v>2</v>
      </c>
      <c r="Q112" s="74">
        <v>22.18</v>
      </c>
      <c r="R112" s="75">
        <f t="shared" si="35"/>
        <v>7.5412000000000008</v>
      </c>
    </row>
    <row r="113" spans="2:18" s="62" customFormat="1" x14ac:dyDescent="0.25">
      <c r="B113" s="63">
        <v>9</v>
      </c>
      <c r="C113" s="64" t="s">
        <v>62</v>
      </c>
      <c r="D113" s="64" t="s">
        <v>59</v>
      </c>
      <c r="E113" s="65">
        <v>6</v>
      </c>
      <c r="F113" s="66">
        <v>150</v>
      </c>
      <c r="G113" s="67">
        <v>150</v>
      </c>
      <c r="H113" s="68">
        <f>G113/1000*F113/1000</f>
        <v>2.2499999999999999E-2</v>
      </c>
      <c r="I113" s="69">
        <f>H113*Q113</f>
        <v>1.08</v>
      </c>
      <c r="J113" s="70"/>
      <c r="K113" s="71"/>
      <c r="L113" s="72" t="s">
        <v>30</v>
      </c>
      <c r="M113" s="65" t="s">
        <v>5</v>
      </c>
      <c r="N113" s="65">
        <v>1</v>
      </c>
      <c r="O113" s="65">
        <v>4</v>
      </c>
      <c r="P113" s="73">
        <f t="shared" si="33"/>
        <v>4</v>
      </c>
      <c r="Q113" s="74">
        <v>48</v>
      </c>
      <c r="R113" s="75">
        <f t="shared" si="35"/>
        <v>4.32</v>
      </c>
    </row>
    <row r="114" spans="2:18" s="62" customFormat="1" x14ac:dyDescent="0.25">
      <c r="B114" s="63">
        <v>10</v>
      </c>
      <c r="C114" s="64" t="s">
        <v>42</v>
      </c>
      <c r="D114" s="64" t="s">
        <v>57</v>
      </c>
      <c r="E114" s="65"/>
      <c r="F114" s="66">
        <v>40</v>
      </c>
      <c r="G114" s="67">
        <v>100</v>
      </c>
      <c r="H114" s="68"/>
      <c r="I114" s="69">
        <f t="shared" ref="I114" si="37">G114/1000*Q114</f>
        <v>0.98599999999999999</v>
      </c>
      <c r="J114" s="70"/>
      <c r="K114" s="71"/>
      <c r="L114" s="72" t="s">
        <v>30</v>
      </c>
      <c r="M114" s="65" t="s">
        <v>5</v>
      </c>
      <c r="N114" s="65">
        <v>1</v>
      </c>
      <c r="O114" s="65">
        <v>4</v>
      </c>
      <c r="P114" s="73">
        <f t="shared" si="33"/>
        <v>4</v>
      </c>
      <c r="Q114" s="74">
        <v>9.86</v>
      </c>
      <c r="R114" s="75">
        <f t="shared" si="35"/>
        <v>3.944</v>
      </c>
    </row>
    <row r="115" spans="2:18" s="62" customFormat="1" x14ac:dyDescent="0.25">
      <c r="B115" s="63">
        <v>11</v>
      </c>
      <c r="C115" s="64" t="s">
        <v>43</v>
      </c>
      <c r="D115" s="64" t="s">
        <v>54</v>
      </c>
      <c r="E115" s="65">
        <v>4</v>
      </c>
      <c r="F115" s="66">
        <v>80</v>
      </c>
      <c r="G115" s="67">
        <v>650</v>
      </c>
      <c r="H115" s="68">
        <f>G115/1000*F115/1000</f>
        <v>5.1999999999999998E-2</v>
      </c>
      <c r="I115" s="69">
        <f>H115*Q115</f>
        <v>1.6639999999999999</v>
      </c>
      <c r="J115" s="70"/>
      <c r="K115" s="71"/>
      <c r="L115" s="72" t="s">
        <v>30</v>
      </c>
      <c r="M115" s="65" t="s">
        <v>5</v>
      </c>
      <c r="N115" s="65">
        <v>1</v>
      </c>
      <c r="O115" s="65">
        <v>20</v>
      </c>
      <c r="P115" s="73">
        <f t="shared" si="33"/>
        <v>20</v>
      </c>
      <c r="Q115" s="74">
        <v>32</v>
      </c>
      <c r="R115" s="75">
        <f t="shared" si="35"/>
        <v>33.28</v>
      </c>
    </row>
    <row r="116" spans="2:18" s="62" customFormat="1" x14ac:dyDescent="0.25">
      <c r="B116" s="63">
        <v>12</v>
      </c>
      <c r="C116" s="64" t="s">
        <v>92</v>
      </c>
      <c r="D116" s="64" t="s">
        <v>60</v>
      </c>
      <c r="E116" s="65">
        <v>30</v>
      </c>
      <c r="F116" s="66">
        <v>600</v>
      </c>
      <c r="G116" s="67">
        <v>750</v>
      </c>
      <c r="H116" s="68">
        <f>G116/1000*F116/1000</f>
        <v>0.45</v>
      </c>
      <c r="I116" s="69">
        <f>H116*Q116</f>
        <v>9</v>
      </c>
      <c r="J116" s="70"/>
      <c r="K116" s="71"/>
      <c r="L116" s="72" t="s">
        <v>30</v>
      </c>
      <c r="M116" s="65" t="s">
        <v>5</v>
      </c>
      <c r="N116" s="65">
        <v>1</v>
      </c>
      <c r="O116" s="65">
        <v>10</v>
      </c>
      <c r="P116" s="73">
        <f t="shared" si="33"/>
        <v>10</v>
      </c>
      <c r="Q116" s="74">
        <v>20</v>
      </c>
      <c r="R116" s="75">
        <f t="shared" si="35"/>
        <v>90</v>
      </c>
    </row>
    <row r="117" spans="2:18" s="62" customFormat="1" x14ac:dyDescent="0.25">
      <c r="B117" s="63">
        <v>13</v>
      </c>
      <c r="C117" s="64" t="s">
        <v>39</v>
      </c>
      <c r="D117" s="64" t="s">
        <v>3</v>
      </c>
      <c r="E117" s="65"/>
      <c r="F117" s="66"/>
      <c r="G117" s="67"/>
      <c r="H117" s="68" t="s">
        <v>3</v>
      </c>
      <c r="I117" s="69">
        <f>Q117</f>
        <v>2.8000000000000001E-2</v>
      </c>
      <c r="J117" s="70"/>
      <c r="K117" s="71"/>
      <c r="L117" s="72" t="s">
        <v>79</v>
      </c>
      <c r="M117" s="65" t="s">
        <v>5</v>
      </c>
      <c r="N117" s="65">
        <v>2</v>
      </c>
      <c r="O117" s="65">
        <v>5</v>
      </c>
      <c r="P117" s="73">
        <f>N117*O117</f>
        <v>10</v>
      </c>
      <c r="Q117" s="76">
        <v>2.8000000000000001E-2</v>
      </c>
      <c r="R117" s="75">
        <f>I117*P117</f>
        <v>0.28000000000000003</v>
      </c>
    </row>
    <row r="118" spans="2:18" s="62" customFormat="1" x14ac:dyDescent="0.25">
      <c r="B118" s="63"/>
      <c r="C118" s="64"/>
      <c r="D118" s="64"/>
      <c r="E118" s="65"/>
      <c r="F118" s="66"/>
      <c r="G118" s="67"/>
      <c r="H118" s="68"/>
      <c r="I118" s="69"/>
      <c r="J118" s="70"/>
      <c r="K118" s="71"/>
      <c r="L118" s="72"/>
      <c r="M118" s="65"/>
      <c r="N118" s="65"/>
      <c r="O118" s="65"/>
      <c r="P118" s="73"/>
      <c r="Q118" s="76"/>
      <c r="R118" s="106">
        <f>SUM(R105:R117)</f>
        <v>391.79448000000002</v>
      </c>
    </row>
    <row r="119" spans="2:18" s="62" customFormat="1" x14ac:dyDescent="0.25">
      <c r="B119" s="63">
        <v>14</v>
      </c>
      <c r="C119" s="64" t="s">
        <v>63</v>
      </c>
      <c r="D119" s="64" t="s">
        <v>64</v>
      </c>
      <c r="E119" s="65"/>
      <c r="F119" s="66">
        <v>16</v>
      </c>
      <c r="G119" s="67">
        <v>50</v>
      </c>
      <c r="H119" s="68"/>
      <c r="I119" s="69">
        <f t="shared" ref="I119:I129" si="38">Q119</f>
        <v>0.104</v>
      </c>
      <c r="J119" s="70"/>
      <c r="K119" s="71"/>
      <c r="L119" s="72" t="s">
        <v>32</v>
      </c>
      <c r="M119" s="65" t="s">
        <v>5</v>
      </c>
      <c r="N119" s="65">
        <v>2</v>
      </c>
      <c r="O119" s="65">
        <v>5</v>
      </c>
      <c r="P119" s="73">
        <f t="shared" ref="P119:P129" si="39">N119*O119</f>
        <v>10</v>
      </c>
      <c r="Q119" s="76">
        <v>0.104</v>
      </c>
      <c r="R119" s="75">
        <f t="shared" ref="R119:R129" si="40">I119*P119</f>
        <v>1.04</v>
      </c>
    </row>
    <row r="120" spans="2:18" s="62" customFormat="1" x14ac:dyDescent="0.25">
      <c r="B120" s="63">
        <v>15</v>
      </c>
      <c r="C120" s="64" t="s">
        <v>74</v>
      </c>
      <c r="D120" s="64" t="s">
        <v>75</v>
      </c>
      <c r="E120" s="65"/>
      <c r="F120" s="66"/>
      <c r="G120" s="67"/>
      <c r="H120" s="68"/>
      <c r="I120" s="69">
        <f t="shared" si="38"/>
        <v>0.01</v>
      </c>
      <c r="J120" s="70"/>
      <c r="K120" s="71"/>
      <c r="L120" s="72" t="s">
        <v>32</v>
      </c>
      <c r="M120" s="65" t="s">
        <v>5</v>
      </c>
      <c r="N120" s="65">
        <v>2</v>
      </c>
      <c r="O120" s="65">
        <v>5</v>
      </c>
      <c r="P120" s="73">
        <f t="shared" si="39"/>
        <v>10</v>
      </c>
      <c r="Q120" s="76">
        <v>0.01</v>
      </c>
      <c r="R120" s="75">
        <f t="shared" si="40"/>
        <v>0.1</v>
      </c>
    </row>
    <row r="121" spans="2:18" s="62" customFormat="1" x14ac:dyDescent="0.25">
      <c r="B121" s="63">
        <v>16</v>
      </c>
      <c r="C121" s="64" t="s">
        <v>65</v>
      </c>
      <c r="D121" s="64" t="s">
        <v>77</v>
      </c>
      <c r="E121" s="65"/>
      <c r="F121" s="66">
        <v>12</v>
      </c>
      <c r="G121" s="67">
        <v>40</v>
      </c>
      <c r="H121" s="68"/>
      <c r="I121" s="69">
        <f t="shared" si="38"/>
        <v>4.7E-2</v>
      </c>
      <c r="J121" s="70"/>
      <c r="K121" s="71"/>
      <c r="L121" s="72" t="s">
        <v>32</v>
      </c>
      <c r="M121" s="65" t="s">
        <v>5</v>
      </c>
      <c r="N121" s="65">
        <v>4</v>
      </c>
      <c r="O121" s="65">
        <v>2</v>
      </c>
      <c r="P121" s="73">
        <f t="shared" si="39"/>
        <v>8</v>
      </c>
      <c r="Q121" s="76">
        <v>4.7E-2</v>
      </c>
      <c r="R121" s="75">
        <f t="shared" si="40"/>
        <v>0.376</v>
      </c>
    </row>
    <row r="122" spans="2:18" s="62" customFormat="1" x14ac:dyDescent="0.25">
      <c r="B122" s="63">
        <v>17</v>
      </c>
      <c r="C122" s="64" t="s">
        <v>66</v>
      </c>
      <c r="D122" s="64" t="s">
        <v>68</v>
      </c>
      <c r="E122" s="65"/>
      <c r="F122" s="66"/>
      <c r="G122" s="67"/>
      <c r="H122" s="68"/>
      <c r="I122" s="69">
        <f t="shared" si="38"/>
        <v>1.4999999999999999E-2</v>
      </c>
      <c r="J122" s="70"/>
      <c r="K122" s="71"/>
      <c r="L122" s="72" t="s">
        <v>32</v>
      </c>
      <c r="M122" s="65" t="s">
        <v>5</v>
      </c>
      <c r="N122" s="65">
        <v>4</v>
      </c>
      <c r="O122" s="65">
        <v>2</v>
      </c>
      <c r="P122" s="73">
        <f t="shared" si="39"/>
        <v>8</v>
      </c>
      <c r="Q122" s="76">
        <v>1.4999999999999999E-2</v>
      </c>
      <c r="R122" s="75">
        <f t="shared" si="40"/>
        <v>0.12</v>
      </c>
    </row>
    <row r="123" spans="2:18" s="62" customFormat="1" x14ac:dyDescent="0.25">
      <c r="B123" s="63">
        <v>18</v>
      </c>
      <c r="C123" s="64" t="s">
        <v>67</v>
      </c>
      <c r="D123" s="64" t="s">
        <v>69</v>
      </c>
      <c r="E123" s="65"/>
      <c r="F123" s="66"/>
      <c r="G123" s="67"/>
      <c r="H123" s="68"/>
      <c r="I123" s="69">
        <f t="shared" si="38"/>
        <v>6.0000000000000001E-3</v>
      </c>
      <c r="J123" s="70"/>
      <c r="K123" s="71"/>
      <c r="L123" s="72" t="s">
        <v>32</v>
      </c>
      <c r="M123" s="65" t="s">
        <v>5</v>
      </c>
      <c r="N123" s="65">
        <v>4</v>
      </c>
      <c r="O123" s="65">
        <v>8</v>
      </c>
      <c r="P123" s="73">
        <f t="shared" si="39"/>
        <v>32</v>
      </c>
      <c r="Q123" s="76">
        <v>6.0000000000000001E-3</v>
      </c>
      <c r="R123" s="75">
        <f t="shared" si="40"/>
        <v>0.192</v>
      </c>
    </row>
    <row r="124" spans="2:18" s="62" customFormat="1" x14ac:dyDescent="0.25">
      <c r="B124" s="63">
        <v>19</v>
      </c>
      <c r="C124" s="64" t="s">
        <v>70</v>
      </c>
      <c r="D124" s="64" t="s">
        <v>76</v>
      </c>
      <c r="E124" s="65"/>
      <c r="F124" s="66">
        <v>8</v>
      </c>
      <c r="G124" s="67">
        <v>25</v>
      </c>
      <c r="H124" s="68"/>
      <c r="I124" s="69">
        <f t="shared" si="38"/>
        <v>1.4E-2</v>
      </c>
      <c r="J124" s="70"/>
      <c r="K124" s="71"/>
      <c r="L124" s="72" t="s">
        <v>32</v>
      </c>
      <c r="M124" s="65" t="s">
        <v>5</v>
      </c>
      <c r="N124" s="65">
        <v>10</v>
      </c>
      <c r="O124" s="65">
        <v>8</v>
      </c>
      <c r="P124" s="73">
        <f t="shared" si="39"/>
        <v>80</v>
      </c>
      <c r="Q124" s="76">
        <v>1.4E-2</v>
      </c>
      <c r="R124" s="75">
        <f t="shared" si="40"/>
        <v>1.1200000000000001</v>
      </c>
    </row>
    <row r="125" spans="2:18" s="62" customFormat="1" x14ac:dyDescent="0.25">
      <c r="B125" s="63">
        <v>20</v>
      </c>
      <c r="C125" s="64" t="s">
        <v>71</v>
      </c>
      <c r="D125" s="64" t="s">
        <v>73</v>
      </c>
      <c r="E125" s="65"/>
      <c r="F125" s="66"/>
      <c r="G125" s="67"/>
      <c r="H125" s="68"/>
      <c r="I125" s="69">
        <f t="shared" si="38"/>
        <v>5.0000000000000001E-3</v>
      </c>
      <c r="J125" s="70"/>
      <c r="K125" s="71"/>
      <c r="L125" s="72" t="s">
        <v>32</v>
      </c>
      <c r="M125" s="65" t="s">
        <v>5</v>
      </c>
      <c r="N125" s="65">
        <v>10</v>
      </c>
      <c r="O125" s="65">
        <v>8</v>
      </c>
      <c r="P125" s="73">
        <f t="shared" si="39"/>
        <v>80</v>
      </c>
      <c r="Q125" s="76">
        <v>5.0000000000000001E-3</v>
      </c>
      <c r="R125" s="75">
        <f t="shared" si="40"/>
        <v>0.4</v>
      </c>
    </row>
    <row r="126" spans="2:18" s="62" customFormat="1" x14ac:dyDescent="0.25">
      <c r="B126" s="63">
        <v>21</v>
      </c>
      <c r="C126" s="64" t="s">
        <v>72</v>
      </c>
      <c r="D126" s="64" t="s">
        <v>78</v>
      </c>
      <c r="E126" s="65"/>
      <c r="F126" s="66"/>
      <c r="G126" s="67"/>
      <c r="H126" s="68"/>
      <c r="I126" s="69">
        <f t="shared" si="38"/>
        <v>2E-3</v>
      </c>
      <c r="J126" s="70"/>
      <c r="K126" s="71"/>
      <c r="L126" s="72" t="s">
        <v>32</v>
      </c>
      <c r="M126" s="65" t="s">
        <v>5</v>
      </c>
      <c r="N126" s="65">
        <v>10</v>
      </c>
      <c r="O126" s="65">
        <v>16</v>
      </c>
      <c r="P126" s="73">
        <f t="shared" si="39"/>
        <v>160</v>
      </c>
      <c r="Q126" s="76">
        <v>2E-3</v>
      </c>
      <c r="R126" s="75">
        <f t="shared" si="40"/>
        <v>0.32</v>
      </c>
    </row>
    <row r="127" spans="2:18" s="62" customFormat="1" x14ac:dyDescent="0.25">
      <c r="B127" s="63">
        <v>22</v>
      </c>
      <c r="C127" s="64" t="s">
        <v>65</v>
      </c>
      <c r="D127" s="64" t="s">
        <v>83</v>
      </c>
      <c r="E127" s="65"/>
      <c r="F127" s="66"/>
      <c r="G127" s="67"/>
      <c r="H127" s="68"/>
      <c r="I127" s="69">
        <f t="shared" si="38"/>
        <v>2.5000000000000001E-2</v>
      </c>
      <c r="J127" s="70"/>
      <c r="K127" s="71"/>
      <c r="L127" s="72" t="s">
        <v>32</v>
      </c>
      <c r="M127" s="65" t="s">
        <v>5</v>
      </c>
      <c r="N127" s="65">
        <v>4</v>
      </c>
      <c r="O127" s="65">
        <v>4</v>
      </c>
      <c r="P127" s="73">
        <f t="shared" si="39"/>
        <v>16</v>
      </c>
      <c r="Q127" s="76">
        <v>2.5000000000000001E-2</v>
      </c>
      <c r="R127" s="75">
        <f t="shared" si="40"/>
        <v>0.4</v>
      </c>
    </row>
    <row r="128" spans="2:18" s="62" customFormat="1" x14ac:dyDescent="0.25">
      <c r="B128" s="63">
        <v>23</v>
      </c>
      <c r="C128" s="64" t="s">
        <v>84</v>
      </c>
      <c r="D128" s="64" t="s">
        <v>85</v>
      </c>
      <c r="E128" s="65"/>
      <c r="F128" s="66"/>
      <c r="G128" s="67"/>
      <c r="H128" s="68"/>
      <c r="I128" s="69">
        <f t="shared" si="38"/>
        <v>3.0000000000000001E-3</v>
      </c>
      <c r="J128" s="70"/>
      <c r="K128" s="71"/>
      <c r="L128" s="72" t="s">
        <v>32</v>
      </c>
      <c r="M128" s="65" t="s">
        <v>5</v>
      </c>
      <c r="N128" s="65">
        <v>4</v>
      </c>
      <c r="O128" s="65">
        <v>4</v>
      </c>
      <c r="P128" s="73">
        <f t="shared" si="39"/>
        <v>16</v>
      </c>
      <c r="Q128" s="76">
        <v>3.0000000000000001E-3</v>
      </c>
      <c r="R128" s="75">
        <f t="shared" si="40"/>
        <v>4.8000000000000001E-2</v>
      </c>
    </row>
    <row r="129" spans="1:19" s="62" customFormat="1" x14ac:dyDescent="0.25">
      <c r="B129" s="63">
        <v>24</v>
      </c>
      <c r="C129" s="64" t="s">
        <v>80</v>
      </c>
      <c r="D129" s="64" t="s">
        <v>81</v>
      </c>
      <c r="E129" s="65"/>
      <c r="F129" s="66"/>
      <c r="G129" s="67"/>
      <c r="H129" s="68"/>
      <c r="I129" s="69">
        <f t="shared" si="38"/>
        <v>0.16</v>
      </c>
      <c r="J129" s="70"/>
      <c r="K129" s="71"/>
      <c r="L129" s="72" t="s">
        <v>82</v>
      </c>
      <c r="M129" s="65" t="s">
        <v>5</v>
      </c>
      <c r="N129" s="65">
        <v>4</v>
      </c>
      <c r="O129" s="65">
        <v>4</v>
      </c>
      <c r="P129" s="73">
        <f t="shared" si="39"/>
        <v>16</v>
      </c>
      <c r="Q129" s="76">
        <v>0.16</v>
      </c>
      <c r="R129" s="75">
        <f t="shared" si="40"/>
        <v>2.56</v>
      </c>
    </row>
    <row r="130" spans="1:19" s="62" customFormat="1" x14ac:dyDescent="0.25">
      <c r="B130" s="63"/>
      <c r="C130" s="64"/>
      <c r="D130" s="64"/>
      <c r="E130" s="65"/>
      <c r="F130" s="66"/>
      <c r="G130" s="67"/>
      <c r="H130" s="68"/>
      <c r="I130" s="69"/>
      <c r="J130" s="70"/>
      <c r="K130" s="71"/>
      <c r="L130" s="72"/>
      <c r="M130" s="65"/>
      <c r="N130" s="65"/>
      <c r="O130" s="65"/>
      <c r="P130" s="73"/>
      <c r="Q130" s="76"/>
      <c r="R130" s="106" t="s">
        <v>3</v>
      </c>
      <c r="S130" s="105">
        <f>SUM(R119:R129)</f>
        <v>6.6760000000000002</v>
      </c>
    </row>
    <row r="131" spans="1:19" ht="15.75" thickBot="1" x14ac:dyDescent="0.3">
      <c r="A131" s="16"/>
      <c r="B131" s="77" t="s">
        <v>3</v>
      </c>
      <c r="C131" s="78"/>
      <c r="D131" s="78"/>
      <c r="E131" s="79"/>
      <c r="F131" s="80"/>
      <c r="G131" s="81"/>
      <c r="H131" s="82"/>
      <c r="I131" s="83"/>
      <c r="J131" s="84"/>
      <c r="K131" s="85"/>
      <c r="L131" s="86"/>
      <c r="M131" s="79"/>
      <c r="N131" s="79"/>
      <c r="O131" s="79"/>
      <c r="P131" s="59"/>
      <c r="Q131" s="87"/>
      <c r="R131" s="88"/>
      <c r="S131" s="44"/>
    </row>
    <row r="132" spans="1:19" x14ac:dyDescent="0.25">
      <c r="A132" s="16"/>
      <c r="B132" s="89"/>
      <c r="C132" s="90" t="s">
        <v>89</v>
      </c>
      <c r="D132" s="91"/>
      <c r="E132" s="91"/>
      <c r="F132" s="92"/>
      <c r="G132" s="93"/>
      <c r="H132" s="94"/>
      <c r="I132" s="95"/>
      <c r="J132" s="96"/>
      <c r="K132" s="97"/>
      <c r="L132" s="92"/>
      <c r="M132" s="91"/>
      <c r="N132" s="91"/>
      <c r="O132" s="91"/>
      <c r="P132" s="98" t="s">
        <v>3</v>
      </c>
      <c r="Q132" s="99"/>
      <c r="R132" s="107">
        <f>R118</f>
        <v>391.79448000000002</v>
      </c>
      <c r="S132" s="33"/>
    </row>
    <row r="133" spans="1:19" ht="15.75" thickBot="1" x14ac:dyDescent="0.3">
      <c r="A133" s="16"/>
      <c r="B133" s="108"/>
      <c r="C133" s="100" t="s">
        <v>90</v>
      </c>
      <c r="D133" s="109"/>
      <c r="E133" s="109"/>
      <c r="F133" s="110"/>
      <c r="G133" s="111"/>
      <c r="H133" s="112"/>
      <c r="I133" s="101"/>
      <c r="J133" s="102"/>
      <c r="K133" s="113"/>
      <c r="L133" s="110"/>
      <c r="M133" s="109"/>
      <c r="N133" s="109"/>
      <c r="O133" s="109"/>
      <c r="P133" s="114" t="s">
        <v>3</v>
      </c>
      <c r="Q133" s="115"/>
      <c r="R133" s="116">
        <f>S130+R117</f>
        <v>6.9560000000000004</v>
      </c>
      <c r="S133" s="33"/>
    </row>
    <row r="136" spans="1:19" ht="15.75" thickBot="1" x14ac:dyDescent="0.3">
      <c r="B136" s="36" t="s">
        <v>3</v>
      </c>
      <c r="C136" s="36" t="str">
        <f>Titul!B13</f>
        <v>Rameno schodiště 4</v>
      </c>
      <c r="D136" s="36" t="s">
        <v>94</v>
      </c>
      <c r="E136" s="37" t="s">
        <v>3</v>
      </c>
      <c r="F136" s="38"/>
      <c r="G136" s="39"/>
      <c r="H136" s="39"/>
      <c r="I136" s="40"/>
      <c r="J136" s="41"/>
      <c r="K136" s="38"/>
      <c r="L136" s="37"/>
      <c r="M136" s="37"/>
      <c r="N136" s="37"/>
      <c r="O136" s="37"/>
      <c r="P136" s="37"/>
      <c r="Q136" s="42"/>
      <c r="R136" s="43"/>
      <c r="S136" s="44"/>
    </row>
    <row r="137" spans="1:19" x14ac:dyDescent="0.25">
      <c r="A137" s="16"/>
      <c r="B137" s="120" t="s">
        <v>7</v>
      </c>
      <c r="C137" s="45" t="s">
        <v>8</v>
      </c>
      <c r="D137" s="45" t="s">
        <v>9</v>
      </c>
      <c r="E137" s="45" t="s">
        <v>10</v>
      </c>
      <c r="F137" s="103" t="s">
        <v>11</v>
      </c>
      <c r="G137" s="103" t="s">
        <v>12</v>
      </c>
      <c r="H137" s="103" t="s">
        <v>13</v>
      </c>
      <c r="I137" s="103" t="s">
        <v>14</v>
      </c>
      <c r="J137" s="122" t="s">
        <v>15</v>
      </c>
      <c r="K137" s="124" t="s">
        <v>16</v>
      </c>
      <c r="L137" s="45" t="s">
        <v>9</v>
      </c>
      <c r="M137" s="45" t="s">
        <v>17</v>
      </c>
      <c r="N137" s="126" t="s">
        <v>18</v>
      </c>
      <c r="O137" s="127"/>
      <c r="P137" s="128"/>
      <c r="Q137" s="47" t="s">
        <v>19</v>
      </c>
      <c r="R137" s="48" t="s">
        <v>19</v>
      </c>
      <c r="S137" s="44"/>
    </row>
    <row r="138" spans="1:19" ht="15.75" thickBot="1" x14ac:dyDescent="0.3">
      <c r="A138" s="16"/>
      <c r="B138" s="121"/>
      <c r="C138" s="49" t="s">
        <v>20</v>
      </c>
      <c r="D138" s="49" t="s">
        <v>3</v>
      </c>
      <c r="E138" s="49" t="s">
        <v>21</v>
      </c>
      <c r="F138" s="104" t="s">
        <v>21</v>
      </c>
      <c r="G138" s="104" t="s">
        <v>21</v>
      </c>
      <c r="H138" s="104" t="s">
        <v>22</v>
      </c>
      <c r="I138" s="104" t="s">
        <v>6</v>
      </c>
      <c r="J138" s="123"/>
      <c r="K138" s="125"/>
      <c r="L138" s="49" t="s">
        <v>23</v>
      </c>
      <c r="M138" s="49" t="s">
        <v>24</v>
      </c>
      <c r="N138" s="51" t="s">
        <v>25</v>
      </c>
      <c r="O138" s="51" t="s">
        <v>26</v>
      </c>
      <c r="P138" s="51" t="s">
        <v>27</v>
      </c>
      <c r="Q138" s="52" t="s">
        <v>28</v>
      </c>
      <c r="R138" s="53" t="s">
        <v>29</v>
      </c>
      <c r="S138" s="21" t="s">
        <v>3</v>
      </c>
    </row>
    <row r="139" spans="1:19" ht="15.75" thickTop="1" x14ac:dyDescent="0.25">
      <c r="A139" s="16"/>
      <c r="B139" s="54" t="s">
        <v>3</v>
      </c>
      <c r="C139" s="55" t="s">
        <v>3</v>
      </c>
      <c r="D139" s="56"/>
      <c r="E139" s="56"/>
      <c r="F139" s="57"/>
      <c r="G139" s="57"/>
      <c r="H139" s="57"/>
      <c r="I139" s="57"/>
      <c r="J139" s="58"/>
      <c r="K139" s="57"/>
      <c r="L139" s="56"/>
      <c r="M139" s="56"/>
      <c r="N139" s="59"/>
      <c r="O139" s="59"/>
      <c r="P139" s="59"/>
      <c r="Q139" s="60"/>
      <c r="R139" s="61"/>
    </row>
    <row r="140" spans="1:19" s="62" customFormat="1" x14ac:dyDescent="0.25">
      <c r="B140" s="63">
        <v>1</v>
      </c>
      <c r="C140" s="64" t="s">
        <v>123</v>
      </c>
      <c r="D140" s="64" t="s">
        <v>52</v>
      </c>
      <c r="E140" s="65">
        <v>4</v>
      </c>
      <c r="F140" s="66">
        <v>80</v>
      </c>
      <c r="G140" s="67">
        <v>7617</v>
      </c>
      <c r="H140" s="68" t="s">
        <v>3</v>
      </c>
      <c r="I140" s="69">
        <f>G140/1000*Q140</f>
        <v>112.12224000000001</v>
      </c>
      <c r="J140" s="70"/>
      <c r="K140" s="71"/>
      <c r="L140" s="72" t="s">
        <v>30</v>
      </c>
      <c r="M140" s="65" t="s">
        <v>5</v>
      </c>
      <c r="N140" s="65">
        <v>1</v>
      </c>
      <c r="O140" s="65">
        <v>2</v>
      </c>
      <c r="P140" s="73">
        <f t="shared" ref="P140:P151" si="41">N140*O140</f>
        <v>2</v>
      </c>
      <c r="Q140" s="74">
        <v>14.72</v>
      </c>
      <c r="R140" s="75">
        <f>I140*P140</f>
        <v>224.24448000000001</v>
      </c>
      <c r="S140" s="62" t="s">
        <v>3</v>
      </c>
    </row>
    <row r="141" spans="1:19" s="62" customFormat="1" x14ac:dyDescent="0.25">
      <c r="B141" s="63">
        <v>2</v>
      </c>
      <c r="C141" s="64" t="s">
        <v>112</v>
      </c>
      <c r="D141" s="64" t="s">
        <v>59</v>
      </c>
      <c r="E141" s="65">
        <v>6</v>
      </c>
      <c r="F141" s="66">
        <v>120</v>
      </c>
      <c r="G141" s="67">
        <v>130</v>
      </c>
      <c r="H141" s="68">
        <f>G141/1000*F141/1000</f>
        <v>1.5600000000000001E-2</v>
      </c>
      <c r="I141" s="69">
        <f>H141*Q141</f>
        <v>0.74880000000000002</v>
      </c>
      <c r="J141" s="70"/>
      <c r="K141" s="71" t="s">
        <v>3</v>
      </c>
      <c r="L141" s="72" t="s">
        <v>30</v>
      </c>
      <c r="M141" s="65" t="s">
        <v>5</v>
      </c>
      <c r="N141" s="65">
        <v>2</v>
      </c>
      <c r="O141" s="65">
        <v>3</v>
      </c>
      <c r="P141" s="73">
        <f t="shared" si="41"/>
        <v>6</v>
      </c>
      <c r="Q141" s="74">
        <v>48</v>
      </c>
      <c r="R141" s="75">
        <f t="shared" ref="R141" si="42">I141*P141</f>
        <v>4.4927999999999999</v>
      </c>
    </row>
    <row r="142" spans="1:19" s="62" customFormat="1" x14ac:dyDescent="0.25">
      <c r="B142" s="63">
        <v>3</v>
      </c>
      <c r="C142" s="64" t="s">
        <v>36</v>
      </c>
      <c r="D142" s="64" t="s">
        <v>53</v>
      </c>
      <c r="E142" s="65">
        <v>3</v>
      </c>
      <c r="F142" s="66">
        <v>60.3</v>
      </c>
      <c r="G142" s="67">
        <v>610</v>
      </c>
      <c r="H142" s="68" t="s">
        <v>31</v>
      </c>
      <c r="I142" s="69">
        <f>G142/1000*Q142</f>
        <v>2.5131999999999999</v>
      </c>
      <c r="J142" s="70"/>
      <c r="K142" s="71"/>
      <c r="L142" s="72" t="s">
        <v>30</v>
      </c>
      <c r="M142" s="65" t="s">
        <v>5</v>
      </c>
      <c r="N142" s="65">
        <v>1</v>
      </c>
      <c r="O142" s="65">
        <v>7</v>
      </c>
      <c r="P142" s="73">
        <f t="shared" si="41"/>
        <v>7</v>
      </c>
      <c r="Q142" s="74">
        <v>4.12</v>
      </c>
      <c r="R142" s="75">
        <f t="shared" ref="R142:R151" si="43">I142*P142</f>
        <v>17.592399999999998</v>
      </c>
      <c r="S142" s="62" t="s">
        <v>3</v>
      </c>
    </row>
    <row r="143" spans="1:19" s="62" customFormat="1" x14ac:dyDescent="0.25">
      <c r="B143" s="63">
        <v>4</v>
      </c>
      <c r="C143" s="64" t="s">
        <v>37</v>
      </c>
      <c r="D143" s="64" t="s">
        <v>54</v>
      </c>
      <c r="E143" s="65">
        <v>4</v>
      </c>
      <c r="F143" s="66">
        <v>60</v>
      </c>
      <c r="G143" s="67">
        <v>60</v>
      </c>
      <c r="H143" s="68">
        <f>G143/1000*F143/1000</f>
        <v>3.5999999999999995E-3</v>
      </c>
      <c r="I143" s="69">
        <f>H143*Q143</f>
        <v>0.11519999999999998</v>
      </c>
      <c r="J143" s="70"/>
      <c r="K143" s="71" t="s">
        <v>3</v>
      </c>
      <c r="L143" s="72" t="s">
        <v>30</v>
      </c>
      <c r="M143" s="65" t="s">
        <v>5</v>
      </c>
      <c r="N143" s="65">
        <v>1</v>
      </c>
      <c r="O143" s="65">
        <v>14</v>
      </c>
      <c r="P143" s="73">
        <f t="shared" si="41"/>
        <v>14</v>
      </c>
      <c r="Q143" s="74">
        <v>32</v>
      </c>
      <c r="R143" s="75">
        <f t="shared" si="43"/>
        <v>1.6127999999999998</v>
      </c>
      <c r="S143" s="62" t="s">
        <v>3</v>
      </c>
    </row>
    <row r="144" spans="1:19" s="62" customFormat="1" x14ac:dyDescent="0.25">
      <c r="B144" s="63">
        <v>5</v>
      </c>
      <c r="C144" s="64" t="s">
        <v>38</v>
      </c>
      <c r="D144" s="64" t="s">
        <v>55</v>
      </c>
      <c r="E144" s="65">
        <v>4</v>
      </c>
      <c r="F144" s="66">
        <v>80</v>
      </c>
      <c r="G144" s="67">
        <v>80</v>
      </c>
      <c r="H144" s="68">
        <f>G144/1000*F144/1000</f>
        <v>6.4000000000000003E-3</v>
      </c>
      <c r="I144" s="69">
        <f>H144*Q144</f>
        <v>0.20480000000000001</v>
      </c>
      <c r="J144" s="70"/>
      <c r="K144" s="71"/>
      <c r="L144" s="72" t="s">
        <v>30</v>
      </c>
      <c r="M144" s="65" t="s">
        <v>5</v>
      </c>
      <c r="N144" s="65">
        <v>1</v>
      </c>
      <c r="O144" s="65">
        <v>14</v>
      </c>
      <c r="P144" s="73">
        <f t="shared" si="41"/>
        <v>14</v>
      </c>
      <c r="Q144" s="74">
        <v>32</v>
      </c>
      <c r="R144" s="75">
        <f t="shared" si="43"/>
        <v>2.8672</v>
      </c>
    </row>
    <row r="145" spans="2:18" s="62" customFormat="1" x14ac:dyDescent="0.25">
      <c r="B145" s="63">
        <v>6</v>
      </c>
      <c r="C145" s="64" t="s">
        <v>61</v>
      </c>
      <c r="D145" s="64" t="s">
        <v>59</v>
      </c>
      <c r="E145" s="65">
        <v>6</v>
      </c>
      <c r="F145" s="66">
        <v>70</v>
      </c>
      <c r="G145" s="67">
        <v>150</v>
      </c>
      <c r="H145" s="68">
        <f>G145/1000*F145/1000</f>
        <v>1.0500000000000001E-2</v>
      </c>
      <c r="I145" s="69">
        <f>H145*Q145</f>
        <v>0.504</v>
      </c>
      <c r="J145" s="70"/>
      <c r="K145" s="71"/>
      <c r="L145" s="72" t="s">
        <v>30</v>
      </c>
      <c r="M145" s="65" t="s">
        <v>5</v>
      </c>
      <c r="N145" s="65">
        <v>1</v>
      </c>
      <c r="O145" s="65">
        <v>4</v>
      </c>
      <c r="P145" s="73">
        <f t="shared" si="41"/>
        <v>4</v>
      </c>
      <c r="Q145" s="74">
        <v>48</v>
      </c>
      <c r="R145" s="75">
        <f t="shared" si="43"/>
        <v>2.016</v>
      </c>
    </row>
    <row r="146" spans="2:18" s="62" customFormat="1" x14ac:dyDescent="0.25">
      <c r="B146" s="63">
        <v>7</v>
      </c>
      <c r="C146" s="64" t="s">
        <v>40</v>
      </c>
      <c r="D146" s="64" t="s">
        <v>56</v>
      </c>
      <c r="E146" s="65" t="s">
        <v>3</v>
      </c>
      <c r="F146" s="66">
        <v>60</v>
      </c>
      <c r="G146" s="67">
        <v>100</v>
      </c>
      <c r="H146" s="68"/>
      <c r="I146" s="69">
        <f t="shared" ref="I146:I147" si="44">G146/1000*Q146</f>
        <v>2.218</v>
      </c>
      <c r="J146" s="70"/>
      <c r="K146" s="71"/>
      <c r="L146" s="72" t="s">
        <v>30</v>
      </c>
      <c r="M146" s="65" t="s">
        <v>5</v>
      </c>
      <c r="N146" s="65">
        <v>1</v>
      </c>
      <c r="O146" s="65">
        <v>2</v>
      </c>
      <c r="P146" s="73">
        <f t="shared" si="41"/>
        <v>2</v>
      </c>
      <c r="Q146" s="74">
        <v>22.18</v>
      </c>
      <c r="R146" s="75">
        <f t="shared" si="43"/>
        <v>4.4359999999999999</v>
      </c>
    </row>
    <row r="147" spans="2:18" s="62" customFormat="1" x14ac:dyDescent="0.25">
      <c r="B147" s="63">
        <v>8</v>
      </c>
      <c r="C147" s="64" t="s">
        <v>41</v>
      </c>
      <c r="D147" s="64" t="s">
        <v>56</v>
      </c>
      <c r="E147" s="65"/>
      <c r="F147" s="66">
        <v>60</v>
      </c>
      <c r="G147" s="67">
        <v>120</v>
      </c>
      <c r="H147" s="68"/>
      <c r="I147" s="69">
        <f t="shared" si="44"/>
        <v>2.6616</v>
      </c>
      <c r="J147" s="70"/>
      <c r="K147" s="71"/>
      <c r="L147" s="72" t="s">
        <v>30</v>
      </c>
      <c r="M147" s="65" t="s">
        <v>5</v>
      </c>
      <c r="N147" s="65">
        <v>1</v>
      </c>
      <c r="O147" s="65">
        <v>2</v>
      </c>
      <c r="P147" s="73">
        <f t="shared" si="41"/>
        <v>2</v>
      </c>
      <c r="Q147" s="74">
        <v>22.18</v>
      </c>
      <c r="R147" s="75">
        <f t="shared" si="43"/>
        <v>5.3231999999999999</v>
      </c>
    </row>
    <row r="148" spans="2:18" s="62" customFormat="1" x14ac:dyDescent="0.25">
      <c r="B148" s="63">
        <v>9</v>
      </c>
      <c r="C148" s="64" t="s">
        <v>62</v>
      </c>
      <c r="D148" s="64" t="s">
        <v>59</v>
      </c>
      <c r="E148" s="65">
        <v>6</v>
      </c>
      <c r="F148" s="66">
        <v>150</v>
      </c>
      <c r="G148" s="67">
        <v>150</v>
      </c>
      <c r="H148" s="68">
        <f>G148/1000*F148/1000</f>
        <v>2.2499999999999999E-2</v>
      </c>
      <c r="I148" s="69">
        <f>H148*Q148</f>
        <v>1.08</v>
      </c>
      <c r="J148" s="70"/>
      <c r="K148" s="71"/>
      <c r="L148" s="72" t="s">
        <v>30</v>
      </c>
      <c r="M148" s="65" t="s">
        <v>5</v>
      </c>
      <c r="N148" s="65">
        <v>1</v>
      </c>
      <c r="O148" s="65">
        <v>4</v>
      </c>
      <c r="P148" s="73">
        <f t="shared" si="41"/>
        <v>4</v>
      </c>
      <c r="Q148" s="74">
        <v>48</v>
      </c>
      <c r="R148" s="75">
        <f t="shared" si="43"/>
        <v>4.32</v>
      </c>
    </row>
    <row r="149" spans="2:18" s="62" customFormat="1" x14ac:dyDescent="0.25">
      <c r="B149" s="63">
        <v>10</v>
      </c>
      <c r="C149" s="64" t="s">
        <v>42</v>
      </c>
      <c r="D149" s="64" t="s">
        <v>57</v>
      </c>
      <c r="E149" s="65"/>
      <c r="F149" s="66">
        <v>40</v>
      </c>
      <c r="G149" s="67">
        <v>100</v>
      </c>
      <c r="H149" s="68"/>
      <c r="I149" s="69">
        <f t="shared" ref="I149" si="45">G149/1000*Q149</f>
        <v>0.98599999999999999</v>
      </c>
      <c r="J149" s="70"/>
      <c r="K149" s="71"/>
      <c r="L149" s="72" t="s">
        <v>30</v>
      </c>
      <c r="M149" s="65" t="s">
        <v>5</v>
      </c>
      <c r="N149" s="65">
        <v>1</v>
      </c>
      <c r="O149" s="65">
        <v>4</v>
      </c>
      <c r="P149" s="73">
        <f t="shared" si="41"/>
        <v>4</v>
      </c>
      <c r="Q149" s="74">
        <v>9.86</v>
      </c>
      <c r="R149" s="75">
        <f t="shared" si="43"/>
        <v>3.944</v>
      </c>
    </row>
    <row r="150" spans="2:18" s="62" customFormat="1" x14ac:dyDescent="0.25">
      <c r="B150" s="63">
        <v>11</v>
      </c>
      <c r="C150" s="64" t="s">
        <v>43</v>
      </c>
      <c r="D150" s="64" t="s">
        <v>54</v>
      </c>
      <c r="E150" s="65">
        <v>4</v>
      </c>
      <c r="F150" s="66">
        <v>80</v>
      </c>
      <c r="G150" s="67">
        <v>460</v>
      </c>
      <c r="H150" s="68">
        <f>G150/1000*F150/1000</f>
        <v>3.6800000000000006E-2</v>
      </c>
      <c r="I150" s="69">
        <f>H150*Q150</f>
        <v>1.1776000000000002</v>
      </c>
      <c r="J150" s="70"/>
      <c r="K150" s="71"/>
      <c r="L150" s="72" t="s">
        <v>30</v>
      </c>
      <c r="M150" s="65" t="s">
        <v>5</v>
      </c>
      <c r="N150" s="65">
        <v>1</v>
      </c>
      <c r="O150" s="65">
        <v>28</v>
      </c>
      <c r="P150" s="73">
        <f t="shared" si="41"/>
        <v>28</v>
      </c>
      <c r="Q150" s="74">
        <v>32</v>
      </c>
      <c r="R150" s="75">
        <f t="shared" si="43"/>
        <v>32.972800000000007</v>
      </c>
    </row>
    <row r="151" spans="2:18" s="62" customFormat="1" x14ac:dyDescent="0.25">
      <c r="B151" s="63">
        <v>12</v>
      </c>
      <c r="C151" s="64" t="s">
        <v>92</v>
      </c>
      <c r="D151" s="64" t="s">
        <v>60</v>
      </c>
      <c r="E151" s="65">
        <v>30</v>
      </c>
      <c r="F151" s="66">
        <v>600</v>
      </c>
      <c r="G151" s="67">
        <v>600</v>
      </c>
      <c r="H151" s="68">
        <f>G151/1000*F151/1000</f>
        <v>0.36</v>
      </c>
      <c r="I151" s="69">
        <f>H151*Q151</f>
        <v>7.1999999999999993</v>
      </c>
      <c r="J151" s="70"/>
      <c r="K151" s="71"/>
      <c r="L151" s="72" t="s">
        <v>30</v>
      </c>
      <c r="M151" s="65" t="s">
        <v>5</v>
      </c>
      <c r="N151" s="65">
        <v>1</v>
      </c>
      <c r="O151" s="65">
        <v>14</v>
      </c>
      <c r="P151" s="73">
        <f t="shared" si="41"/>
        <v>14</v>
      </c>
      <c r="Q151" s="74">
        <v>20</v>
      </c>
      <c r="R151" s="75">
        <f t="shared" si="43"/>
        <v>100.79999999999998</v>
      </c>
    </row>
    <row r="152" spans="2:18" s="62" customFormat="1" x14ac:dyDescent="0.25">
      <c r="B152" s="63">
        <v>13</v>
      </c>
      <c r="C152" s="64" t="s">
        <v>39</v>
      </c>
      <c r="D152" s="64" t="s">
        <v>3</v>
      </c>
      <c r="E152" s="65"/>
      <c r="F152" s="66"/>
      <c r="G152" s="67"/>
      <c r="H152" s="68" t="s">
        <v>3</v>
      </c>
      <c r="I152" s="69">
        <f>Q152</f>
        <v>2.8000000000000001E-2</v>
      </c>
      <c r="J152" s="70"/>
      <c r="K152" s="71"/>
      <c r="L152" s="72" t="s">
        <v>79</v>
      </c>
      <c r="M152" s="65" t="s">
        <v>5</v>
      </c>
      <c r="N152" s="65">
        <v>2</v>
      </c>
      <c r="O152" s="65">
        <v>7</v>
      </c>
      <c r="P152" s="73">
        <f>N152*O152</f>
        <v>14</v>
      </c>
      <c r="Q152" s="76">
        <v>2.8000000000000001E-2</v>
      </c>
      <c r="R152" s="75">
        <f>I152*P152</f>
        <v>0.39200000000000002</v>
      </c>
    </row>
    <row r="153" spans="2:18" s="62" customFormat="1" x14ac:dyDescent="0.25">
      <c r="B153" s="63"/>
      <c r="C153" s="64"/>
      <c r="D153" s="64"/>
      <c r="E153" s="65"/>
      <c r="F153" s="66"/>
      <c r="G153" s="67"/>
      <c r="H153" s="68"/>
      <c r="I153" s="69"/>
      <c r="J153" s="70"/>
      <c r="K153" s="71"/>
      <c r="L153" s="72"/>
      <c r="M153" s="65"/>
      <c r="N153" s="65"/>
      <c r="O153" s="65"/>
      <c r="P153" s="73"/>
      <c r="Q153" s="76"/>
      <c r="R153" s="106">
        <f>SUM(R140:R152)</f>
        <v>405.01367999999997</v>
      </c>
    </row>
    <row r="154" spans="2:18" s="62" customFormat="1" x14ac:dyDescent="0.25">
      <c r="B154" s="63">
        <v>14</v>
      </c>
      <c r="C154" s="64" t="s">
        <v>63</v>
      </c>
      <c r="D154" s="64" t="s">
        <v>64</v>
      </c>
      <c r="E154" s="65"/>
      <c r="F154" s="66">
        <v>16</v>
      </c>
      <c r="G154" s="67">
        <v>50</v>
      </c>
      <c r="H154" s="68"/>
      <c r="I154" s="69">
        <f t="shared" ref="I154:I164" si="46">Q154</f>
        <v>0.104</v>
      </c>
      <c r="J154" s="70"/>
      <c r="K154" s="71"/>
      <c r="L154" s="72" t="s">
        <v>32</v>
      </c>
      <c r="M154" s="65" t="s">
        <v>5</v>
      </c>
      <c r="N154" s="65">
        <v>2</v>
      </c>
      <c r="O154" s="65">
        <v>7</v>
      </c>
      <c r="P154" s="73">
        <f t="shared" ref="P154:P164" si="47">N154*O154</f>
        <v>14</v>
      </c>
      <c r="Q154" s="76">
        <v>0.104</v>
      </c>
      <c r="R154" s="75">
        <f t="shared" ref="R154:R164" si="48">I154*P154</f>
        <v>1.456</v>
      </c>
    </row>
    <row r="155" spans="2:18" s="62" customFormat="1" x14ac:dyDescent="0.25">
      <c r="B155" s="63">
        <v>15</v>
      </c>
      <c r="C155" s="64" t="s">
        <v>74</v>
      </c>
      <c r="D155" s="64" t="s">
        <v>75</v>
      </c>
      <c r="E155" s="65"/>
      <c r="F155" s="66"/>
      <c r="G155" s="67"/>
      <c r="H155" s="68"/>
      <c r="I155" s="69">
        <f t="shared" si="46"/>
        <v>0.01</v>
      </c>
      <c r="J155" s="70"/>
      <c r="K155" s="71"/>
      <c r="L155" s="72" t="s">
        <v>32</v>
      </c>
      <c r="M155" s="65" t="s">
        <v>5</v>
      </c>
      <c r="N155" s="65">
        <v>2</v>
      </c>
      <c r="O155" s="65">
        <v>7</v>
      </c>
      <c r="P155" s="73">
        <f t="shared" si="47"/>
        <v>14</v>
      </c>
      <c r="Q155" s="76">
        <v>0.01</v>
      </c>
      <c r="R155" s="75">
        <f t="shared" si="48"/>
        <v>0.14000000000000001</v>
      </c>
    </row>
    <row r="156" spans="2:18" s="62" customFormat="1" x14ac:dyDescent="0.25">
      <c r="B156" s="63">
        <v>16</v>
      </c>
      <c r="C156" s="64" t="s">
        <v>65</v>
      </c>
      <c r="D156" s="64" t="s">
        <v>77</v>
      </c>
      <c r="E156" s="65"/>
      <c r="F156" s="66">
        <v>12</v>
      </c>
      <c r="G156" s="67">
        <v>40</v>
      </c>
      <c r="H156" s="68"/>
      <c r="I156" s="69">
        <f t="shared" si="46"/>
        <v>4.7E-2</v>
      </c>
      <c r="J156" s="70"/>
      <c r="K156" s="71"/>
      <c r="L156" s="72" t="s">
        <v>32</v>
      </c>
      <c r="M156" s="65" t="s">
        <v>5</v>
      </c>
      <c r="N156" s="65">
        <v>4</v>
      </c>
      <c r="O156" s="65">
        <v>2</v>
      </c>
      <c r="P156" s="73">
        <f t="shared" si="47"/>
        <v>8</v>
      </c>
      <c r="Q156" s="76">
        <v>4.7E-2</v>
      </c>
      <c r="R156" s="75">
        <f t="shared" si="48"/>
        <v>0.376</v>
      </c>
    </row>
    <row r="157" spans="2:18" s="62" customFormat="1" x14ac:dyDescent="0.25">
      <c r="B157" s="63">
        <v>17</v>
      </c>
      <c r="C157" s="64" t="s">
        <v>66</v>
      </c>
      <c r="D157" s="64" t="s">
        <v>68</v>
      </c>
      <c r="E157" s="65"/>
      <c r="F157" s="66"/>
      <c r="G157" s="67"/>
      <c r="H157" s="68"/>
      <c r="I157" s="69">
        <f t="shared" si="46"/>
        <v>1.4999999999999999E-2</v>
      </c>
      <c r="J157" s="70"/>
      <c r="K157" s="71"/>
      <c r="L157" s="72" t="s">
        <v>32</v>
      </c>
      <c r="M157" s="65" t="s">
        <v>5</v>
      </c>
      <c r="N157" s="65">
        <v>4</v>
      </c>
      <c r="O157" s="65">
        <v>2</v>
      </c>
      <c r="P157" s="73">
        <f t="shared" si="47"/>
        <v>8</v>
      </c>
      <c r="Q157" s="76">
        <v>1.4999999999999999E-2</v>
      </c>
      <c r="R157" s="75">
        <f t="shared" si="48"/>
        <v>0.12</v>
      </c>
    </row>
    <row r="158" spans="2:18" s="62" customFormat="1" x14ac:dyDescent="0.25">
      <c r="B158" s="63">
        <v>18</v>
      </c>
      <c r="C158" s="64" t="s">
        <v>67</v>
      </c>
      <c r="D158" s="64" t="s">
        <v>69</v>
      </c>
      <c r="E158" s="65"/>
      <c r="F158" s="66"/>
      <c r="G158" s="67"/>
      <c r="H158" s="68"/>
      <c r="I158" s="69">
        <f t="shared" si="46"/>
        <v>6.0000000000000001E-3</v>
      </c>
      <c r="J158" s="70"/>
      <c r="K158" s="71"/>
      <c r="L158" s="72" t="s">
        <v>32</v>
      </c>
      <c r="M158" s="65" t="s">
        <v>5</v>
      </c>
      <c r="N158" s="65">
        <v>4</v>
      </c>
      <c r="O158" s="65">
        <v>8</v>
      </c>
      <c r="P158" s="73">
        <f t="shared" si="47"/>
        <v>32</v>
      </c>
      <c r="Q158" s="76">
        <v>6.0000000000000001E-3</v>
      </c>
      <c r="R158" s="75">
        <f t="shared" si="48"/>
        <v>0.192</v>
      </c>
    </row>
    <row r="159" spans="2:18" s="62" customFormat="1" x14ac:dyDescent="0.25">
      <c r="B159" s="63">
        <v>19</v>
      </c>
      <c r="C159" s="64" t="s">
        <v>70</v>
      </c>
      <c r="D159" s="64" t="s">
        <v>76</v>
      </c>
      <c r="E159" s="65"/>
      <c r="F159" s="66">
        <v>8</v>
      </c>
      <c r="G159" s="67">
        <v>25</v>
      </c>
      <c r="H159" s="68"/>
      <c r="I159" s="69">
        <f t="shared" si="46"/>
        <v>1.4E-2</v>
      </c>
      <c r="J159" s="70"/>
      <c r="K159" s="71"/>
      <c r="L159" s="72" t="s">
        <v>32</v>
      </c>
      <c r="M159" s="65" t="s">
        <v>5</v>
      </c>
      <c r="N159" s="65">
        <v>14</v>
      </c>
      <c r="O159" s="65">
        <v>6</v>
      </c>
      <c r="P159" s="73">
        <f t="shared" si="47"/>
        <v>84</v>
      </c>
      <c r="Q159" s="76">
        <v>1.4E-2</v>
      </c>
      <c r="R159" s="75">
        <f t="shared" si="48"/>
        <v>1.1759999999999999</v>
      </c>
    </row>
    <row r="160" spans="2:18" s="62" customFormat="1" x14ac:dyDescent="0.25">
      <c r="B160" s="63">
        <v>20</v>
      </c>
      <c r="C160" s="64" t="s">
        <v>71</v>
      </c>
      <c r="D160" s="64" t="s">
        <v>73</v>
      </c>
      <c r="E160" s="65"/>
      <c r="F160" s="66"/>
      <c r="G160" s="67"/>
      <c r="H160" s="68"/>
      <c r="I160" s="69">
        <f t="shared" si="46"/>
        <v>5.0000000000000001E-3</v>
      </c>
      <c r="J160" s="70"/>
      <c r="K160" s="71"/>
      <c r="L160" s="72" t="s">
        <v>32</v>
      </c>
      <c r="M160" s="65" t="s">
        <v>5</v>
      </c>
      <c r="N160" s="65">
        <v>14</v>
      </c>
      <c r="O160" s="65">
        <v>6</v>
      </c>
      <c r="P160" s="73">
        <f t="shared" si="47"/>
        <v>84</v>
      </c>
      <c r="Q160" s="76">
        <v>5.0000000000000001E-3</v>
      </c>
      <c r="R160" s="75">
        <f t="shared" si="48"/>
        <v>0.42</v>
      </c>
    </row>
    <row r="161" spans="1:19" s="62" customFormat="1" x14ac:dyDescent="0.25">
      <c r="B161" s="63">
        <v>21</v>
      </c>
      <c r="C161" s="64" t="s">
        <v>72</v>
      </c>
      <c r="D161" s="64" t="s">
        <v>78</v>
      </c>
      <c r="E161" s="65"/>
      <c r="F161" s="66"/>
      <c r="G161" s="67"/>
      <c r="H161" s="68"/>
      <c r="I161" s="69">
        <f t="shared" si="46"/>
        <v>2E-3</v>
      </c>
      <c r="J161" s="70"/>
      <c r="K161" s="71"/>
      <c r="L161" s="72" t="s">
        <v>32</v>
      </c>
      <c r="M161" s="65" t="s">
        <v>5</v>
      </c>
      <c r="N161" s="65">
        <v>14</v>
      </c>
      <c r="O161" s="65">
        <v>12</v>
      </c>
      <c r="P161" s="73">
        <f t="shared" si="47"/>
        <v>168</v>
      </c>
      <c r="Q161" s="76">
        <v>2E-3</v>
      </c>
      <c r="R161" s="75">
        <f t="shared" si="48"/>
        <v>0.33600000000000002</v>
      </c>
    </row>
    <row r="162" spans="1:19" s="62" customFormat="1" x14ac:dyDescent="0.25">
      <c r="B162" s="63">
        <v>22</v>
      </c>
      <c r="C162" s="64" t="s">
        <v>65</v>
      </c>
      <c r="D162" s="64" t="s">
        <v>83</v>
      </c>
      <c r="E162" s="65"/>
      <c r="F162" s="66"/>
      <c r="G162" s="67"/>
      <c r="H162" s="68"/>
      <c r="I162" s="69">
        <f t="shared" si="46"/>
        <v>2.5000000000000001E-2</v>
      </c>
      <c r="J162" s="70"/>
      <c r="K162" s="71"/>
      <c r="L162" s="72" t="s">
        <v>32</v>
      </c>
      <c r="M162" s="65" t="s">
        <v>5</v>
      </c>
      <c r="N162" s="65">
        <v>4</v>
      </c>
      <c r="O162" s="65">
        <v>4</v>
      </c>
      <c r="P162" s="73">
        <f t="shared" si="47"/>
        <v>16</v>
      </c>
      <c r="Q162" s="76">
        <v>2.5000000000000001E-2</v>
      </c>
      <c r="R162" s="75">
        <f t="shared" si="48"/>
        <v>0.4</v>
      </c>
    </row>
    <row r="163" spans="1:19" s="62" customFormat="1" x14ac:dyDescent="0.25">
      <c r="B163" s="63">
        <v>23</v>
      </c>
      <c r="C163" s="64" t="s">
        <v>84</v>
      </c>
      <c r="D163" s="64" t="s">
        <v>85</v>
      </c>
      <c r="E163" s="65"/>
      <c r="F163" s="66"/>
      <c r="G163" s="67"/>
      <c r="H163" s="68"/>
      <c r="I163" s="69">
        <f t="shared" si="46"/>
        <v>3.0000000000000001E-3</v>
      </c>
      <c r="J163" s="70"/>
      <c r="K163" s="71"/>
      <c r="L163" s="72" t="s">
        <v>32</v>
      </c>
      <c r="M163" s="65" t="s">
        <v>5</v>
      </c>
      <c r="N163" s="65">
        <v>4</v>
      </c>
      <c r="O163" s="65">
        <v>4</v>
      </c>
      <c r="P163" s="73">
        <f t="shared" si="47"/>
        <v>16</v>
      </c>
      <c r="Q163" s="76">
        <v>3.0000000000000001E-3</v>
      </c>
      <c r="R163" s="75">
        <f t="shared" si="48"/>
        <v>4.8000000000000001E-2</v>
      </c>
    </row>
    <row r="164" spans="1:19" s="62" customFormat="1" x14ac:dyDescent="0.25">
      <c r="B164" s="63">
        <v>24</v>
      </c>
      <c r="C164" s="64" t="s">
        <v>80</v>
      </c>
      <c r="D164" s="64" t="s">
        <v>81</v>
      </c>
      <c r="E164" s="65"/>
      <c r="F164" s="66"/>
      <c r="G164" s="67"/>
      <c r="H164" s="68"/>
      <c r="I164" s="69">
        <f t="shared" si="46"/>
        <v>0.16</v>
      </c>
      <c r="J164" s="70"/>
      <c r="K164" s="71"/>
      <c r="L164" s="72" t="s">
        <v>82</v>
      </c>
      <c r="M164" s="65" t="s">
        <v>5</v>
      </c>
      <c r="N164" s="65">
        <v>4</v>
      </c>
      <c r="O164" s="65">
        <v>4</v>
      </c>
      <c r="P164" s="73">
        <f t="shared" si="47"/>
        <v>16</v>
      </c>
      <c r="Q164" s="76">
        <v>0.16</v>
      </c>
      <c r="R164" s="75">
        <f t="shared" si="48"/>
        <v>2.56</v>
      </c>
    </row>
    <row r="165" spans="1:19" s="62" customFormat="1" x14ac:dyDescent="0.25">
      <c r="B165" s="63"/>
      <c r="C165" s="64"/>
      <c r="D165" s="64"/>
      <c r="E165" s="65"/>
      <c r="F165" s="66"/>
      <c r="G165" s="67"/>
      <c r="H165" s="68"/>
      <c r="I165" s="69"/>
      <c r="J165" s="70"/>
      <c r="K165" s="71"/>
      <c r="L165" s="72"/>
      <c r="M165" s="65"/>
      <c r="N165" s="65"/>
      <c r="O165" s="65"/>
      <c r="P165" s="73"/>
      <c r="Q165" s="76"/>
      <c r="R165" s="106" t="s">
        <v>3</v>
      </c>
      <c r="S165" s="105">
        <f>SUM(R154:R164)</f>
        <v>7.2240000000000002</v>
      </c>
    </row>
    <row r="166" spans="1:19" ht="15.75" thickBot="1" x14ac:dyDescent="0.3">
      <c r="A166" s="16"/>
      <c r="B166" s="77" t="s">
        <v>3</v>
      </c>
      <c r="C166" s="78"/>
      <c r="D166" s="78"/>
      <c r="E166" s="79"/>
      <c r="F166" s="80"/>
      <c r="G166" s="81"/>
      <c r="H166" s="82"/>
      <c r="I166" s="83"/>
      <c r="J166" s="84"/>
      <c r="K166" s="85"/>
      <c r="L166" s="86"/>
      <c r="M166" s="79"/>
      <c r="N166" s="79"/>
      <c r="O166" s="79"/>
      <c r="P166" s="59"/>
      <c r="Q166" s="87"/>
      <c r="R166" s="88"/>
      <c r="S166" s="44"/>
    </row>
    <row r="167" spans="1:19" x14ac:dyDescent="0.25">
      <c r="A167" s="16"/>
      <c r="B167" s="89"/>
      <c r="C167" s="90" t="s">
        <v>89</v>
      </c>
      <c r="D167" s="91"/>
      <c r="E167" s="91"/>
      <c r="F167" s="92"/>
      <c r="G167" s="93"/>
      <c r="H167" s="94"/>
      <c r="I167" s="95"/>
      <c r="J167" s="96"/>
      <c r="K167" s="97"/>
      <c r="L167" s="92"/>
      <c r="M167" s="91"/>
      <c r="N167" s="91"/>
      <c r="O167" s="91"/>
      <c r="P167" s="98" t="s">
        <v>3</v>
      </c>
      <c r="Q167" s="99"/>
      <c r="R167" s="107">
        <f>R153</f>
        <v>405.01367999999997</v>
      </c>
      <c r="S167" s="33"/>
    </row>
    <row r="168" spans="1:19" ht="15.75" thickBot="1" x14ac:dyDescent="0.3">
      <c r="A168" s="16"/>
      <c r="B168" s="108"/>
      <c r="C168" s="100" t="s">
        <v>90</v>
      </c>
      <c r="D168" s="109"/>
      <c r="E168" s="109"/>
      <c r="F168" s="110"/>
      <c r="G168" s="111"/>
      <c r="H168" s="112"/>
      <c r="I168" s="101"/>
      <c r="J168" s="102"/>
      <c r="K168" s="113"/>
      <c r="L168" s="110"/>
      <c r="M168" s="109"/>
      <c r="N168" s="109"/>
      <c r="O168" s="109"/>
      <c r="P168" s="114" t="s">
        <v>3</v>
      </c>
      <c r="Q168" s="115"/>
      <c r="R168" s="116">
        <f>S165+R152</f>
        <v>7.6160000000000005</v>
      </c>
      <c r="S168" s="33"/>
    </row>
    <row r="171" spans="1:19" ht="15.75" thickBot="1" x14ac:dyDescent="0.3">
      <c r="B171" s="36" t="s">
        <v>3</v>
      </c>
      <c r="C171" s="36" t="str">
        <f>Titul!B14</f>
        <v>Vodící tyče sjezdu</v>
      </c>
      <c r="D171" s="36" t="s">
        <v>3</v>
      </c>
      <c r="E171" s="37" t="s">
        <v>3</v>
      </c>
      <c r="F171" s="38"/>
      <c r="G171" s="39"/>
      <c r="H171" s="39"/>
      <c r="I171" s="40"/>
      <c r="J171" s="41"/>
      <c r="K171" s="38"/>
      <c r="L171" s="37"/>
      <c r="M171" s="37"/>
      <c r="N171" s="37"/>
      <c r="O171" s="37"/>
      <c r="P171" s="37"/>
      <c r="Q171" s="42"/>
      <c r="R171" s="43"/>
      <c r="S171" s="44"/>
    </row>
    <row r="172" spans="1:19" x14ac:dyDescent="0.25">
      <c r="A172" s="16"/>
      <c r="B172" s="120" t="s">
        <v>7</v>
      </c>
      <c r="C172" s="45" t="s">
        <v>8</v>
      </c>
      <c r="D172" s="45" t="s">
        <v>9</v>
      </c>
      <c r="E172" s="45" t="s">
        <v>10</v>
      </c>
      <c r="F172" s="117" t="s">
        <v>11</v>
      </c>
      <c r="G172" s="117" t="s">
        <v>12</v>
      </c>
      <c r="H172" s="117" t="s">
        <v>13</v>
      </c>
      <c r="I172" s="117" t="s">
        <v>14</v>
      </c>
      <c r="J172" s="122" t="s">
        <v>15</v>
      </c>
      <c r="K172" s="124" t="s">
        <v>16</v>
      </c>
      <c r="L172" s="45" t="s">
        <v>9</v>
      </c>
      <c r="M172" s="45" t="s">
        <v>17</v>
      </c>
      <c r="N172" s="126" t="s">
        <v>18</v>
      </c>
      <c r="O172" s="127"/>
      <c r="P172" s="128"/>
      <c r="Q172" s="47" t="s">
        <v>19</v>
      </c>
      <c r="R172" s="48" t="s">
        <v>19</v>
      </c>
      <c r="S172" s="44"/>
    </row>
    <row r="173" spans="1:19" ht="15.75" thickBot="1" x14ac:dyDescent="0.3">
      <c r="A173" s="16"/>
      <c r="B173" s="121"/>
      <c r="C173" s="49" t="s">
        <v>20</v>
      </c>
      <c r="D173" s="49" t="s">
        <v>3</v>
      </c>
      <c r="E173" s="49" t="s">
        <v>21</v>
      </c>
      <c r="F173" s="118" t="s">
        <v>21</v>
      </c>
      <c r="G173" s="118" t="s">
        <v>21</v>
      </c>
      <c r="H173" s="118" t="s">
        <v>22</v>
      </c>
      <c r="I173" s="118" t="s">
        <v>6</v>
      </c>
      <c r="J173" s="123"/>
      <c r="K173" s="125"/>
      <c r="L173" s="49" t="s">
        <v>23</v>
      </c>
      <c r="M173" s="49" t="s">
        <v>24</v>
      </c>
      <c r="N173" s="51" t="s">
        <v>25</v>
      </c>
      <c r="O173" s="51" t="s">
        <v>26</v>
      </c>
      <c r="P173" s="51" t="s">
        <v>27</v>
      </c>
      <c r="Q173" s="52" t="s">
        <v>28</v>
      </c>
      <c r="R173" s="53" t="s">
        <v>29</v>
      </c>
      <c r="S173" s="21" t="s">
        <v>3</v>
      </c>
    </row>
    <row r="174" spans="1:19" ht="15.75" thickTop="1" x14ac:dyDescent="0.25">
      <c r="A174" s="16"/>
      <c r="B174" s="54" t="s">
        <v>3</v>
      </c>
      <c r="C174" s="55" t="s">
        <v>3</v>
      </c>
      <c r="D174" s="56"/>
      <c r="E174" s="56"/>
      <c r="F174" s="57"/>
      <c r="G174" s="57"/>
      <c r="H174" s="57"/>
      <c r="I174" s="57"/>
      <c r="J174" s="58"/>
      <c r="K174" s="57"/>
      <c r="L174" s="56"/>
      <c r="M174" s="56"/>
      <c r="N174" s="59"/>
      <c r="O174" s="59"/>
      <c r="P174" s="59"/>
      <c r="Q174" s="60"/>
      <c r="R174" s="61"/>
    </row>
    <row r="175" spans="1:19" s="62" customFormat="1" x14ac:dyDescent="0.25">
      <c r="B175" s="63">
        <v>1</v>
      </c>
      <c r="C175" s="64" t="s">
        <v>96</v>
      </c>
      <c r="D175" s="64" t="s">
        <v>58</v>
      </c>
      <c r="E175" s="65">
        <v>2</v>
      </c>
      <c r="F175" s="66">
        <v>38</v>
      </c>
      <c r="G175" s="67">
        <v>2907</v>
      </c>
      <c r="H175" s="68"/>
      <c r="I175" s="69">
        <f t="shared" ref="I175" si="49">G175/1000*Q175</f>
        <v>5.0000400000000003</v>
      </c>
      <c r="J175" s="70"/>
      <c r="K175" s="71"/>
      <c r="L175" s="72" t="s">
        <v>30</v>
      </c>
      <c r="M175" s="65" t="s">
        <v>5</v>
      </c>
      <c r="N175" s="65">
        <v>4</v>
      </c>
      <c r="O175" s="65">
        <v>1</v>
      </c>
      <c r="P175" s="73">
        <f t="shared" ref="P175" si="50">N175*O175</f>
        <v>4</v>
      </c>
      <c r="Q175" s="74">
        <v>1.72</v>
      </c>
      <c r="R175" s="75">
        <f t="shared" ref="R175" si="51">I175*P175</f>
        <v>20.000160000000001</v>
      </c>
    </row>
    <row r="176" spans="1:19" s="62" customFormat="1" x14ac:dyDescent="0.25">
      <c r="B176" s="63">
        <v>2</v>
      </c>
      <c r="C176" s="64" t="s">
        <v>97</v>
      </c>
      <c r="D176" s="64" t="s">
        <v>58</v>
      </c>
      <c r="E176" s="65">
        <v>2</v>
      </c>
      <c r="F176" s="66">
        <v>38</v>
      </c>
      <c r="G176" s="67">
        <v>3635</v>
      </c>
      <c r="H176" s="68"/>
      <c r="I176" s="69">
        <f t="shared" ref="I176:I179" si="52">G176/1000*Q176</f>
        <v>6.2521999999999993</v>
      </c>
      <c r="J176" s="70"/>
      <c r="K176" s="71"/>
      <c r="L176" s="72" t="s">
        <v>30</v>
      </c>
      <c r="M176" s="65" t="s">
        <v>5</v>
      </c>
      <c r="N176" s="65">
        <v>2</v>
      </c>
      <c r="O176" s="65">
        <v>1</v>
      </c>
      <c r="P176" s="73">
        <f t="shared" ref="P176:P179" si="53">N176*O176</f>
        <v>2</v>
      </c>
      <c r="Q176" s="74">
        <v>1.72</v>
      </c>
      <c r="R176" s="75">
        <f t="shared" ref="R176:R179" si="54">I176*P176</f>
        <v>12.504399999999999</v>
      </c>
    </row>
    <row r="177" spans="1:19" s="62" customFormat="1" x14ac:dyDescent="0.25">
      <c r="B177" s="63">
        <v>3</v>
      </c>
      <c r="C177" s="64" t="s">
        <v>98</v>
      </c>
      <c r="D177" s="64" t="s">
        <v>58</v>
      </c>
      <c r="E177" s="65">
        <v>2</v>
      </c>
      <c r="F177" s="66">
        <v>38</v>
      </c>
      <c r="G177" s="67">
        <v>2929</v>
      </c>
      <c r="H177" s="68"/>
      <c r="I177" s="69">
        <f t="shared" si="52"/>
        <v>5.0378799999999995</v>
      </c>
      <c r="J177" s="70"/>
      <c r="K177" s="71"/>
      <c r="L177" s="72" t="s">
        <v>30</v>
      </c>
      <c r="M177" s="65" t="s">
        <v>5</v>
      </c>
      <c r="N177" s="65">
        <v>2</v>
      </c>
      <c r="O177" s="65">
        <v>1</v>
      </c>
      <c r="P177" s="73">
        <f t="shared" si="53"/>
        <v>2</v>
      </c>
      <c r="Q177" s="74">
        <v>1.72</v>
      </c>
      <c r="R177" s="75">
        <f t="shared" si="54"/>
        <v>10.075759999999999</v>
      </c>
    </row>
    <row r="178" spans="1:19" s="62" customFormat="1" x14ac:dyDescent="0.25">
      <c r="B178" s="63">
        <v>4</v>
      </c>
      <c r="C178" s="64" t="s">
        <v>99</v>
      </c>
      <c r="D178" s="64" t="s">
        <v>58</v>
      </c>
      <c r="E178" s="65">
        <v>2</v>
      </c>
      <c r="F178" s="66">
        <v>38</v>
      </c>
      <c r="G178" s="67">
        <v>70</v>
      </c>
      <c r="H178" s="68"/>
      <c r="I178" s="69">
        <f t="shared" si="52"/>
        <v>0.12040000000000001</v>
      </c>
      <c r="J178" s="70"/>
      <c r="K178" s="71"/>
      <c r="L178" s="72" t="s">
        <v>30</v>
      </c>
      <c r="M178" s="65" t="s">
        <v>5</v>
      </c>
      <c r="N178" s="65">
        <v>8</v>
      </c>
      <c r="O178" s="65">
        <v>2</v>
      </c>
      <c r="P178" s="73">
        <f t="shared" si="53"/>
        <v>16</v>
      </c>
      <c r="Q178" s="74">
        <v>1.72</v>
      </c>
      <c r="R178" s="75">
        <f t="shared" si="54"/>
        <v>1.9264000000000001</v>
      </c>
    </row>
    <row r="179" spans="1:19" s="62" customFormat="1" x14ac:dyDescent="0.25">
      <c r="B179" s="63">
        <v>5</v>
      </c>
      <c r="C179" s="64" t="s">
        <v>100</v>
      </c>
      <c r="D179" s="64" t="s">
        <v>58</v>
      </c>
      <c r="E179" s="65">
        <v>2</v>
      </c>
      <c r="F179" s="66">
        <v>38</v>
      </c>
      <c r="G179" s="67">
        <v>50</v>
      </c>
      <c r="H179" s="68"/>
      <c r="I179" s="69">
        <f t="shared" si="52"/>
        <v>8.6000000000000007E-2</v>
      </c>
      <c r="J179" s="70"/>
      <c r="K179" s="71"/>
      <c r="L179" s="72" t="s">
        <v>30</v>
      </c>
      <c r="M179" s="65" t="s">
        <v>5</v>
      </c>
      <c r="N179" s="65">
        <v>8</v>
      </c>
      <c r="O179" s="65">
        <v>2</v>
      </c>
      <c r="P179" s="73">
        <f t="shared" si="53"/>
        <v>16</v>
      </c>
      <c r="Q179" s="74">
        <v>1.72</v>
      </c>
      <c r="R179" s="75">
        <f t="shared" si="54"/>
        <v>1.3760000000000001</v>
      </c>
    </row>
    <row r="180" spans="1:19" s="62" customFormat="1" x14ac:dyDescent="0.25">
      <c r="B180" s="63">
        <v>6</v>
      </c>
      <c r="C180" s="64" t="s">
        <v>111</v>
      </c>
      <c r="D180" s="64" t="s">
        <v>3</v>
      </c>
      <c r="E180" s="65" t="s">
        <v>3</v>
      </c>
      <c r="F180" s="66" t="s">
        <v>3</v>
      </c>
      <c r="G180" s="67" t="s">
        <v>3</v>
      </c>
      <c r="H180" s="68"/>
      <c r="I180" s="69">
        <f>Q180</f>
        <v>5.0000000000000001E-3</v>
      </c>
      <c r="J180" s="70"/>
      <c r="K180" s="71"/>
      <c r="L180" s="72" t="s">
        <v>108</v>
      </c>
      <c r="M180" s="65" t="s">
        <v>5</v>
      </c>
      <c r="N180" s="65">
        <v>1</v>
      </c>
      <c r="O180" s="65">
        <v>42</v>
      </c>
      <c r="P180" s="73">
        <f t="shared" ref="P180:P186" si="55">N180*O180</f>
        <v>42</v>
      </c>
      <c r="Q180" s="76">
        <v>5.0000000000000001E-3</v>
      </c>
      <c r="R180" s="75">
        <f t="shared" ref="R180:R185" si="56">I180*P180</f>
        <v>0.21</v>
      </c>
    </row>
    <row r="181" spans="1:19" s="62" customFormat="1" x14ac:dyDescent="0.25">
      <c r="B181" s="63">
        <v>7</v>
      </c>
      <c r="C181" s="64" t="s">
        <v>109</v>
      </c>
      <c r="D181" s="64" t="s">
        <v>105</v>
      </c>
      <c r="E181" s="65">
        <v>8</v>
      </c>
      <c r="F181" s="66">
        <v>50</v>
      </c>
      <c r="G181" s="67">
        <v>445</v>
      </c>
      <c r="H181" s="68"/>
      <c r="I181" s="69">
        <f t="shared" ref="I181:I183" si="57">G181/1000*Q181</f>
        <v>1.3973</v>
      </c>
      <c r="J181" s="70"/>
      <c r="K181" s="71"/>
      <c r="L181" s="72" t="s">
        <v>30</v>
      </c>
      <c r="M181" s="65" t="s">
        <v>5</v>
      </c>
      <c r="N181" s="65">
        <v>4</v>
      </c>
      <c r="O181" s="65">
        <v>5</v>
      </c>
      <c r="P181" s="73">
        <f t="shared" si="55"/>
        <v>20</v>
      </c>
      <c r="Q181" s="74">
        <v>3.14</v>
      </c>
      <c r="R181" s="75">
        <f t="shared" si="56"/>
        <v>27.945999999999998</v>
      </c>
    </row>
    <row r="182" spans="1:19" s="62" customFormat="1" x14ac:dyDescent="0.25">
      <c r="B182" s="63">
        <v>8</v>
      </c>
      <c r="C182" s="64" t="s">
        <v>110</v>
      </c>
      <c r="D182" s="64" t="s">
        <v>105</v>
      </c>
      <c r="E182" s="65">
        <v>8</v>
      </c>
      <c r="F182" s="66">
        <v>50</v>
      </c>
      <c r="G182" s="67">
        <v>445</v>
      </c>
      <c r="H182" s="68" t="s">
        <v>3</v>
      </c>
      <c r="I182" s="69">
        <f t="shared" si="57"/>
        <v>1.3973</v>
      </c>
      <c r="J182" s="70"/>
      <c r="K182" s="71"/>
      <c r="L182" s="72" t="s">
        <v>30</v>
      </c>
      <c r="M182" s="65" t="s">
        <v>5</v>
      </c>
      <c r="N182" s="65">
        <v>2</v>
      </c>
      <c r="O182" s="65">
        <v>6</v>
      </c>
      <c r="P182" s="73">
        <f t="shared" ref="P182" si="58">N182*O182</f>
        <v>12</v>
      </c>
      <c r="Q182" s="74">
        <v>3.14</v>
      </c>
      <c r="R182" s="75">
        <f t="shared" ref="R182" si="59">I182*P182</f>
        <v>16.767600000000002</v>
      </c>
    </row>
    <row r="183" spans="1:19" s="62" customFormat="1" x14ac:dyDescent="0.25">
      <c r="B183" s="63">
        <v>9</v>
      </c>
      <c r="C183" s="64" t="s">
        <v>101</v>
      </c>
      <c r="D183" s="64" t="s">
        <v>105</v>
      </c>
      <c r="E183" s="65">
        <v>8</v>
      </c>
      <c r="F183" s="66">
        <v>50</v>
      </c>
      <c r="G183" s="67">
        <v>405</v>
      </c>
      <c r="H183" s="68" t="s">
        <v>3</v>
      </c>
      <c r="I183" s="69">
        <f t="shared" si="57"/>
        <v>1.2717000000000001</v>
      </c>
      <c r="J183" s="70"/>
      <c r="K183" s="71"/>
      <c r="L183" s="72" t="s">
        <v>30</v>
      </c>
      <c r="M183" s="65" t="s">
        <v>5</v>
      </c>
      <c r="N183" s="65">
        <v>2</v>
      </c>
      <c r="O183" s="65">
        <v>5</v>
      </c>
      <c r="P183" s="73">
        <f t="shared" si="55"/>
        <v>10</v>
      </c>
      <c r="Q183" s="74">
        <v>3.14</v>
      </c>
      <c r="R183" s="75">
        <f t="shared" si="56"/>
        <v>12.717000000000001</v>
      </c>
    </row>
    <row r="184" spans="1:19" s="62" customFormat="1" x14ac:dyDescent="0.25">
      <c r="B184" s="63">
        <v>10</v>
      </c>
      <c r="C184" s="64" t="s">
        <v>102</v>
      </c>
      <c r="D184" s="64" t="s">
        <v>3</v>
      </c>
      <c r="E184" s="65"/>
      <c r="F184" s="66" t="s">
        <v>3</v>
      </c>
      <c r="G184" s="67">
        <v>25</v>
      </c>
      <c r="H184" s="68"/>
      <c r="I184" s="69">
        <f>Q184</f>
        <v>1.4E-2</v>
      </c>
      <c r="J184" s="70"/>
      <c r="K184" s="71"/>
      <c r="L184" s="72" t="s">
        <v>32</v>
      </c>
      <c r="M184" s="65" t="s">
        <v>5</v>
      </c>
      <c r="N184" s="65">
        <v>1</v>
      </c>
      <c r="O184" s="65">
        <v>42</v>
      </c>
      <c r="P184" s="73">
        <f t="shared" si="55"/>
        <v>42</v>
      </c>
      <c r="Q184" s="76">
        <v>1.4E-2</v>
      </c>
      <c r="R184" s="75">
        <f t="shared" si="56"/>
        <v>0.58799999999999997</v>
      </c>
    </row>
    <row r="185" spans="1:19" s="62" customFormat="1" x14ac:dyDescent="0.25">
      <c r="B185" s="63">
        <v>11</v>
      </c>
      <c r="C185" s="64" t="s">
        <v>103</v>
      </c>
      <c r="D185" s="64" t="s">
        <v>3</v>
      </c>
      <c r="E185" s="65" t="s">
        <v>3</v>
      </c>
      <c r="F185" s="66" t="s">
        <v>3</v>
      </c>
      <c r="G185" s="67">
        <v>460</v>
      </c>
      <c r="H185" s="68" t="s">
        <v>3</v>
      </c>
      <c r="I185" s="69">
        <f>Q185</f>
        <v>2E-3</v>
      </c>
      <c r="J185" s="70"/>
      <c r="K185" s="71"/>
      <c r="L185" s="72" t="s">
        <v>32</v>
      </c>
      <c r="M185" s="65" t="s">
        <v>5</v>
      </c>
      <c r="N185" s="65">
        <v>1</v>
      </c>
      <c r="O185" s="65">
        <v>42</v>
      </c>
      <c r="P185" s="73">
        <f t="shared" si="55"/>
        <v>42</v>
      </c>
      <c r="Q185" s="76">
        <v>2E-3</v>
      </c>
      <c r="R185" s="75">
        <f t="shared" si="56"/>
        <v>8.4000000000000005E-2</v>
      </c>
    </row>
    <row r="186" spans="1:19" s="62" customFormat="1" x14ac:dyDescent="0.25">
      <c r="B186" s="63">
        <v>12</v>
      </c>
      <c r="C186" s="64" t="s">
        <v>107</v>
      </c>
      <c r="D186" s="64" t="s">
        <v>3</v>
      </c>
      <c r="E186" s="65" t="s">
        <v>3</v>
      </c>
      <c r="F186" s="66" t="s">
        <v>3</v>
      </c>
      <c r="G186" s="67">
        <v>20</v>
      </c>
      <c r="H186" s="68" t="s">
        <v>3</v>
      </c>
      <c r="I186" s="69">
        <f>Q186</f>
        <v>1.2E-2</v>
      </c>
      <c r="J186" s="70"/>
      <c r="K186" s="71"/>
      <c r="L186" s="72" t="s">
        <v>32</v>
      </c>
      <c r="M186" s="65" t="s">
        <v>5</v>
      </c>
      <c r="N186" s="65">
        <v>2</v>
      </c>
      <c r="O186" s="65">
        <v>42</v>
      </c>
      <c r="P186" s="73">
        <f t="shared" si="55"/>
        <v>84</v>
      </c>
      <c r="Q186" s="76">
        <v>1.2E-2</v>
      </c>
      <c r="R186" s="75">
        <f>I186*P186</f>
        <v>1.008</v>
      </c>
    </row>
    <row r="187" spans="1:19" s="62" customFormat="1" x14ac:dyDescent="0.25">
      <c r="B187" s="63">
        <v>13</v>
      </c>
      <c r="C187" s="64" t="s">
        <v>104</v>
      </c>
      <c r="D187" s="64" t="s">
        <v>3</v>
      </c>
      <c r="E187" s="65"/>
      <c r="F187" s="66"/>
      <c r="G187" s="67"/>
      <c r="H187" s="68" t="s">
        <v>3</v>
      </c>
      <c r="I187" s="69">
        <f>Q187</f>
        <v>2E-3</v>
      </c>
      <c r="J187" s="70"/>
      <c r="K187" s="71"/>
      <c r="L187" s="72" t="s">
        <v>32</v>
      </c>
      <c r="M187" s="65" t="s">
        <v>5</v>
      </c>
      <c r="N187" s="65">
        <v>2</v>
      </c>
      <c r="O187" s="65">
        <v>42</v>
      </c>
      <c r="P187" s="73">
        <f>N187*O187</f>
        <v>84</v>
      </c>
      <c r="Q187" s="76">
        <v>2E-3</v>
      </c>
      <c r="R187" s="75">
        <f>I187*P187</f>
        <v>0.16800000000000001</v>
      </c>
    </row>
    <row r="188" spans="1:19" s="62" customFormat="1" x14ac:dyDescent="0.25">
      <c r="B188" s="63">
        <v>14</v>
      </c>
      <c r="C188" s="64" t="s">
        <v>80</v>
      </c>
      <c r="D188" s="64" t="s">
        <v>106</v>
      </c>
      <c r="E188" s="65"/>
      <c r="F188" s="66"/>
      <c r="G188" s="67"/>
      <c r="H188" s="68"/>
      <c r="I188" s="69">
        <f t="shared" ref="I188" si="60">Q188</f>
        <v>7.1999999999999995E-2</v>
      </c>
      <c r="J188" s="70"/>
      <c r="K188" s="71"/>
      <c r="L188" s="72" t="s">
        <v>82</v>
      </c>
      <c r="M188" s="65" t="s">
        <v>5</v>
      </c>
      <c r="N188" s="65">
        <v>2</v>
      </c>
      <c r="O188" s="65">
        <v>42</v>
      </c>
      <c r="P188" s="73">
        <f t="shared" ref="P188" si="61">N188*O188</f>
        <v>84</v>
      </c>
      <c r="Q188" s="76">
        <v>7.1999999999999995E-2</v>
      </c>
      <c r="R188" s="75">
        <f t="shared" ref="R188" si="62">I188*P188</f>
        <v>6.0479999999999992</v>
      </c>
    </row>
    <row r="189" spans="1:19" s="62" customFormat="1" ht="15.75" thickBot="1" x14ac:dyDescent="0.3">
      <c r="B189" s="63"/>
      <c r="C189" s="64"/>
      <c r="D189" s="64"/>
      <c r="E189" s="65"/>
      <c r="F189" s="66"/>
      <c r="G189" s="67"/>
      <c r="H189" s="68"/>
      <c r="I189" s="69"/>
      <c r="J189" s="70"/>
      <c r="K189" s="71"/>
      <c r="L189" s="72"/>
      <c r="M189" s="65"/>
      <c r="N189" s="65"/>
      <c r="O189" s="65"/>
      <c r="P189" s="73"/>
      <c r="Q189" s="76"/>
      <c r="R189" s="106">
        <f>SUM(R175:R187)</f>
        <v>105.37132</v>
      </c>
    </row>
    <row r="190" spans="1:19" x14ac:dyDescent="0.25">
      <c r="A190" s="16"/>
      <c r="B190" s="89"/>
      <c r="C190" s="90" t="s">
        <v>89</v>
      </c>
      <c r="D190" s="91"/>
      <c r="E190" s="91"/>
      <c r="F190" s="92"/>
      <c r="G190" s="93"/>
      <c r="H190" s="94"/>
      <c r="I190" s="95"/>
      <c r="J190" s="96"/>
      <c r="K190" s="97"/>
      <c r="L190" s="92"/>
      <c r="M190" s="91"/>
      <c r="N190" s="91"/>
      <c r="O190" s="91"/>
      <c r="P190" s="98" t="s">
        <v>3</v>
      </c>
      <c r="Q190" s="99"/>
      <c r="R190" s="107">
        <f>R189</f>
        <v>105.37132</v>
      </c>
      <c r="S190" s="33"/>
    </row>
    <row r="191" spans="1:19" ht="15.75" thickBot="1" x14ac:dyDescent="0.3">
      <c r="A191" s="16"/>
      <c r="B191" s="108"/>
      <c r="C191" s="100" t="s">
        <v>90</v>
      </c>
      <c r="D191" s="109"/>
      <c r="E191" s="109"/>
      <c r="F191" s="110"/>
      <c r="G191" s="111"/>
      <c r="H191" s="112"/>
      <c r="I191" s="101"/>
      <c r="J191" s="102"/>
      <c r="K191" s="113"/>
      <c r="L191" s="110"/>
      <c r="M191" s="109"/>
      <c r="N191" s="109"/>
      <c r="O191" s="109"/>
      <c r="P191" s="114" t="s">
        <v>3</v>
      </c>
      <c r="Q191" s="115"/>
      <c r="R191" s="116">
        <f>SUM(R184:R188)+R180</f>
        <v>8.1059999999999999</v>
      </c>
      <c r="S191" s="33"/>
    </row>
  </sheetData>
  <mergeCells count="20">
    <mergeCell ref="B172:B173"/>
    <mergeCell ref="J172:J173"/>
    <mergeCell ref="K172:K173"/>
    <mergeCell ref="N172:P172"/>
    <mergeCell ref="B5:B6"/>
    <mergeCell ref="J5:J6"/>
    <mergeCell ref="K5:K6"/>
    <mergeCell ref="N5:P5"/>
    <mergeCell ref="B137:B138"/>
    <mergeCell ref="J137:J138"/>
    <mergeCell ref="K137:K138"/>
    <mergeCell ref="N137:P137"/>
    <mergeCell ref="B54:B55"/>
    <mergeCell ref="J54:J55"/>
    <mergeCell ref="K54:K55"/>
    <mergeCell ref="N54:P54"/>
    <mergeCell ref="B102:B103"/>
    <mergeCell ref="J102:J103"/>
    <mergeCell ref="K102:K103"/>
    <mergeCell ref="N102:P102"/>
  </mergeCells>
  <pageMargins left="0.70866141732283472" right="0.70866141732283472" top="0.78740157480314965" bottom="0.78740157480314965" header="0.31496062992125984" footer="0.31496062992125984"/>
  <pageSetup paperSize="9" scale="6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</vt:lpstr>
      <vt:lpstr>VV</vt:lpstr>
      <vt:lpstr>VV!Oblast_tisku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DAD-WORK</dc:creator>
  <cp:lastModifiedBy>Petr Vojnar</cp:lastModifiedBy>
  <cp:lastPrinted>2025-07-25T07:11:11Z</cp:lastPrinted>
  <dcterms:created xsi:type="dcterms:W3CDTF">2025-01-27T06:40:01Z</dcterms:created>
  <dcterms:modified xsi:type="dcterms:W3CDTF">2025-07-25T07:11:18Z</dcterms:modified>
</cp:coreProperties>
</file>